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45" windowWidth="23895" windowHeight="12540"/>
  </bookViews>
  <sheets>
    <sheet name="Бюджет" sheetId="1" r:id="rId1"/>
  </sheets>
  <calcPr calcId="125725"/>
</workbook>
</file>

<file path=xl/calcChain.xml><?xml version="1.0" encoding="utf-8"?>
<calcChain xmlns="http://schemas.openxmlformats.org/spreadsheetml/2006/main">
  <c r="Q12" i="1"/>
  <c r="Q13"/>
  <c r="Q14"/>
  <c r="Q15"/>
  <c r="Q16"/>
  <c r="Q17"/>
  <c r="Q18"/>
  <c r="Q19"/>
  <c r="Q20"/>
  <c r="Q21"/>
  <c r="Q22"/>
  <c r="Q23"/>
  <c r="Q24"/>
  <c r="Q25"/>
  <c r="Q26"/>
  <c r="Q27"/>
  <c r="Q28"/>
  <c r="Q29"/>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11"/>
</calcChain>
</file>

<file path=xl/sharedStrings.xml><?xml version="1.0" encoding="utf-8"?>
<sst xmlns="http://schemas.openxmlformats.org/spreadsheetml/2006/main" count="338" uniqueCount="130">
  <si>
    <t/>
  </si>
  <si>
    <t>ИТОГО РАСХОДОВ</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</si>
  <si>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</si>
  <si>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</si>
  <si>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</si>
  <si>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</si>
  <si>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</si>
  <si>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</si>
  <si>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</si>
  <si>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</si>
  <si>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</si>
  <si>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</si>
  <si>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</si>
  <si>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</si>
  <si>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</si>
  <si>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</si>
  <si>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</si>
  <si>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</si>
  <si>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</si>
  <si>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</si>
  <si>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</si>
  <si>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</si>
  <si>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</si>
  <si>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</si>
  <si>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</si>
  <si>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</si>
  <si>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</si>
  <si>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</si>
  <si>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</si>
  <si>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</si>
  <si>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</si>
  <si>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</si>
  <si>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</si>
  <si>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</si>
  <si>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7000017777</t>
  </si>
  <si>
    <t>Мероприятия в сфере культуры (прочая закупка товаров, работ и услуг) (Прочая закупка товаров, работ и услуг)</t>
  </si>
  <si>
    <t>Мероприятия в сфере культуры (прочая закупка товаров, работ и услуг)</t>
  </si>
  <si>
    <t>Культура</t>
  </si>
  <si>
    <t>КУЛЬТУРА, КИНЕМАТОГРАФИЯ</t>
  </si>
  <si>
    <t>7000076050</t>
  </si>
  <si>
    <t>Мероприятия по благоустройству (Прочая закупка товаров, работ и услуг)</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</si>
  <si>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</si>
  <si>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</si>
  <si>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</si>
  <si>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</si>
  <si>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200F255550</t>
  </si>
  <si>
    <t>Реализация программ формирования современной городской среды (Прочая закупка товаров, работ и услуг)</t>
  </si>
  <si>
    <t>Реализация программ формирования современной городской среды</t>
  </si>
  <si>
    <t>Благоустройство</t>
  </si>
  <si>
    <t>831</t>
  </si>
  <si>
    <t>Мероприятия по благоустройству (Исполнение судебных актов Российской Федерации и мировых соглашений по возмещению причиненного вреда)</t>
  </si>
  <si>
    <t>Мероприятия по благоустройству (Закупка энергетических ресурсов)</t>
  </si>
  <si>
    <t>Коммунальное хозяйство</t>
  </si>
  <si>
    <t>ЖИЛИЩНО-КОММУНАЛЬНОЕ ХОЗЯЙСТВО</t>
  </si>
  <si>
    <t>7000076020</t>
  </si>
  <si>
    <t>Содержание автомобильных дорог (Исполнение судебных актов Российской Федерации и мировых соглашений по возмещению причиненного вреда)</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</si>
  <si>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</si>
  <si>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</si>
  <si>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</si>
  <si>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Дорожное хозяйство (дорожные фонды)</t>
  </si>
  <si>
    <t>7000073050</t>
  </si>
  <si>
    <t>Отдельные мероприятия в области морского и речного транспорта (Прочая закупка товаров, работ и услуг)</t>
  </si>
  <si>
    <t>Отдельные мероприятия в области морского и речного транспорта</t>
  </si>
  <si>
    <t>Транспорт</t>
  </si>
  <si>
    <t>НАЦИОНАЛЬНАЯ ЭКОНОМИКА</t>
  </si>
  <si>
    <t>7000072470</t>
  </si>
  <si>
    <t>Обеспечение национальной безопасности и правоохранительной деятельности	  (Прочая закупка товаров, работ и услуг)</t>
  </si>
  <si>
    <t xml:space="preserve">Обеспечение национальной безопасности и правоохранительной деятельности	 </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</si>
  <si>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</si>
  <si>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</si>
  <si>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</si>
  <si>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</si>
  <si>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</si>
  <si>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</si>
  <si>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</si>
  <si>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</si>
  <si>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</si>
  <si>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</si>
  <si>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7000070920</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</si>
  <si>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</si>
  <si>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</si>
  <si>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</si>
  <si>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</si>
  <si>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</si>
  <si>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</si>
  <si>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</si>
  <si>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</si>
  <si>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880</t>
  </si>
  <si>
    <t>7000080020</t>
  </si>
  <si>
    <t>Проведение выборов и референдумов (Специальные расходы)</t>
  </si>
  <si>
    <t>Проведение выборов и референдумов</t>
  </si>
  <si>
    <t>Обеспечение проведения выборов и референдумов</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</si>
  <si>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</si>
  <si>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</si>
  <si>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</si>
  <si>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852</t>
  </si>
  <si>
    <t>70С0012040</t>
  </si>
  <si>
    <t>Центральный аппарат (Уплата прочих налогов, сборов)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</si>
  <si>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</si>
  <si>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</si>
  <si>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</si>
  <si>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Центральный аппарат (Иные выплаты персоналу государственных (муниципальных) органов, за исключением фонда оплаты труда)</t>
  </si>
  <si>
    <t>Центральный аппарат (Фонд оплаты труда государственных (муниципальных) органов)</t>
  </si>
  <si>
    <t>Центральный аппарат</t>
  </si>
  <si>
    <t>7000044530</t>
  </si>
  <si>
    <t>Мероприятия на обеспечение доступа органов местного самоуправления и муниципальных учреждений к сети Интернет (Прочая закупка товаров, работ и услуг)</t>
  </si>
  <si>
    <t>Мероприятия на обеспечение доступа органов местного самоуправления и муниципальных учреждений к сети Интернет</t>
  </si>
  <si>
    <t>Функционирование Правительства Российской Федерации, высших исполнительных органов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</si>
  <si>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</si>
  <si>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</si>
  <si>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</si>
  <si>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</si>
  <si>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</si>
  <si>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</si>
  <si>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Шальское сельское поселение</t>
  </si>
  <si>
    <t>Роспись               на 2024 год</t>
  </si>
  <si>
    <t>Вид расхода</t>
  </si>
  <si>
    <t>Целевая статья</t>
  </si>
  <si>
    <t>Подраздел</t>
  </si>
  <si>
    <t>Раздел</t>
  </si>
  <si>
    <t>Код главного распорядителя</t>
  </si>
  <si>
    <t>Наименование</t>
  </si>
  <si>
    <t xml:space="preserve">        </t>
  </si>
  <si>
    <t>Приложение №2</t>
  </si>
  <si>
    <t>к Решению Совета Шальского сельского поселения</t>
  </si>
  <si>
    <t>"Об исполнении бюджета Шальского сельского поселения за 2024 год"</t>
  </si>
  <si>
    <t>Отчет по ведомственной структуре бюджета Шальского сельского поселения за 2024 год</t>
  </si>
  <si>
    <t>исполнено</t>
  </si>
  <si>
    <t>отклонения</t>
  </si>
  <si>
    <t>от 14.05.2025 г. № 67</t>
  </si>
</sst>
</file>

<file path=xl/styles.xml><?xml version="1.0" encoding="utf-8"?>
<styleSheet xmlns="http://schemas.openxmlformats.org/spreadsheetml/2006/main">
  <numFmts count="5">
    <numFmt numFmtId="164" formatCode="#,##0.00;[Red]\-#,##0.00"/>
    <numFmt numFmtId="165" formatCode="#,##0.00;[Red]\-#,##0.00;0.00"/>
    <numFmt numFmtId="166" formatCode="000"/>
    <numFmt numFmtId="167" formatCode="0000000000"/>
    <numFmt numFmtId="168" formatCode="00"/>
  </numFmts>
  <fonts count="9">
    <font>
      <sz val="10"/>
      <name val="Arial"/>
      <charset val="204"/>
    </font>
    <font>
      <b/>
      <sz val="8"/>
      <name val="Arial"/>
      <charset val="204"/>
    </font>
    <font>
      <sz val="8"/>
      <name val="Arial"/>
      <charset val="204"/>
    </font>
    <font>
      <b/>
      <sz val="10"/>
      <name val="Arial"/>
      <charset val="204"/>
    </font>
    <font>
      <sz val="10"/>
      <name val="Arial"/>
      <family val="2"/>
      <charset val="204"/>
    </font>
    <font>
      <b/>
      <sz val="8"/>
      <name val="Arial"/>
      <family val="2"/>
      <charset val="204"/>
    </font>
    <font>
      <b/>
      <sz val="10"/>
      <name val="Arial"/>
      <family val="2"/>
      <charset val="204"/>
    </font>
    <font>
      <b/>
      <sz val="11"/>
      <name val="Arial"/>
      <family val="2"/>
      <charset val="204"/>
    </font>
    <font>
      <sz val="11"/>
      <name val="Arial"/>
      <family val="2"/>
      <charset val="204"/>
    </font>
  </fonts>
  <fills count="3">
    <fill>
      <patternFill patternType="none"/>
    </fill>
    <fill>
      <patternFill patternType="gray125"/>
    </fill>
    <fill>
      <patternFill patternType="solid">
        <fgColor indexed="9"/>
      </patternFill>
    </fill>
  </fills>
  <borders count="21">
    <border>
      <left/>
      <right/>
      <top/>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4" fillId="0" borderId="0"/>
    <xf numFmtId="0" fontId="4" fillId="0" borderId="0"/>
  </cellStyleXfs>
  <cellXfs count="62">
    <xf numFmtId="0" fontId="0" fillId="0" borderId="0" xfId="0"/>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0" fillId="0" borderId="2"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4"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5" xfId="0" applyNumberFormat="1" applyFont="1" applyFill="1" applyBorder="1" applyAlignment="1" applyProtection="1">
      <protection hidden="1"/>
    </xf>
    <xf numFmtId="165" fontId="2" fillId="2" borderId="6" xfId="0" applyNumberFormat="1" applyFont="1" applyFill="1" applyBorder="1" applyAlignment="1" applyProtection="1">
      <protection hidden="1"/>
    </xf>
    <xf numFmtId="166" fontId="2" fillId="2" borderId="6" xfId="0" applyNumberFormat="1" applyFont="1" applyFill="1" applyBorder="1" applyAlignment="1" applyProtection="1">
      <alignment horizontal="right"/>
      <protection hidden="1"/>
    </xf>
    <xf numFmtId="167" fontId="2" fillId="2" borderId="6" xfId="0" applyNumberFormat="1" applyFont="1" applyFill="1" applyBorder="1" applyAlignment="1" applyProtection="1">
      <alignment horizontal="right"/>
      <protection hidden="1"/>
    </xf>
    <xf numFmtId="168" fontId="2" fillId="2" borderId="6" xfId="0" applyNumberFormat="1" applyFont="1" applyFill="1" applyBorder="1" applyAlignment="1" applyProtection="1">
      <alignment horizontal="right"/>
      <protection hidden="1"/>
    </xf>
    <xf numFmtId="166" fontId="2" fillId="2" borderId="6" xfId="0" applyNumberFormat="1" applyFont="1" applyFill="1" applyBorder="1" applyAlignment="1" applyProtection="1">
      <alignment horizontal="right" wrapText="1"/>
      <protection hidden="1"/>
    </xf>
    <xf numFmtId="0" fontId="2" fillId="0" borderId="9" xfId="0" applyNumberFormat="1" applyFont="1" applyFill="1" applyBorder="1" applyAlignment="1" applyProtection="1">
      <protection hidden="1"/>
    </xf>
    <xf numFmtId="165" fontId="2" fillId="2" borderId="10" xfId="0" applyNumberFormat="1" applyFont="1" applyFill="1" applyBorder="1" applyAlignment="1" applyProtection="1">
      <protection hidden="1"/>
    </xf>
    <xf numFmtId="166" fontId="2" fillId="2" borderId="10" xfId="0" applyNumberFormat="1" applyFont="1" applyFill="1" applyBorder="1" applyAlignment="1" applyProtection="1">
      <alignment horizontal="right"/>
      <protection hidden="1"/>
    </xf>
    <xf numFmtId="167" fontId="2" fillId="2" borderId="10" xfId="0" applyNumberFormat="1" applyFont="1" applyFill="1" applyBorder="1" applyAlignment="1" applyProtection="1">
      <alignment horizontal="right"/>
      <protection hidden="1"/>
    </xf>
    <xf numFmtId="168" fontId="2" fillId="2" borderId="10" xfId="0" applyNumberFormat="1" applyFont="1" applyFill="1" applyBorder="1" applyAlignment="1" applyProtection="1">
      <alignment horizontal="right"/>
      <protection hidden="1"/>
    </xf>
    <xf numFmtId="166" fontId="2" fillId="2" borderId="10" xfId="0" applyNumberFormat="1" applyFont="1" applyFill="1" applyBorder="1" applyAlignment="1" applyProtection="1">
      <alignment horizontal="right" wrapText="1"/>
      <protection hidden="1"/>
    </xf>
    <xf numFmtId="165" fontId="1" fillId="2" borderId="10" xfId="0" applyNumberFormat="1" applyFont="1" applyFill="1" applyBorder="1" applyAlignment="1" applyProtection="1">
      <protection hidden="1"/>
    </xf>
    <xf numFmtId="166" fontId="1" fillId="2" borderId="10" xfId="0" applyNumberFormat="1" applyFont="1" applyFill="1" applyBorder="1" applyAlignment="1" applyProtection="1">
      <alignment horizontal="right"/>
      <protection hidden="1"/>
    </xf>
    <xf numFmtId="167" fontId="1" fillId="2" borderId="10" xfId="0" applyNumberFormat="1" applyFont="1" applyFill="1" applyBorder="1" applyAlignment="1" applyProtection="1">
      <alignment horizontal="right"/>
      <protection hidden="1"/>
    </xf>
    <xf numFmtId="168" fontId="1" fillId="2" borderId="10" xfId="0" applyNumberFormat="1" applyFont="1" applyFill="1" applyBorder="1" applyAlignment="1" applyProtection="1">
      <alignment horizontal="right"/>
      <protection hidden="1"/>
    </xf>
    <xf numFmtId="166" fontId="1" fillId="2" borderId="10" xfId="0" applyNumberFormat="1" applyFont="1" applyFill="1" applyBorder="1" applyAlignment="1" applyProtection="1">
      <alignment horizontal="right" wrapText="1"/>
      <protection hidden="1"/>
    </xf>
    <xf numFmtId="165" fontId="1" fillId="2" borderId="13" xfId="0" applyNumberFormat="1" applyFont="1" applyFill="1" applyBorder="1" applyAlignment="1" applyProtection="1">
      <protection hidden="1"/>
    </xf>
    <xf numFmtId="166" fontId="1" fillId="2" borderId="13" xfId="0" applyNumberFormat="1" applyFont="1" applyFill="1" applyBorder="1" applyAlignment="1" applyProtection="1">
      <alignment horizontal="right"/>
      <protection hidden="1"/>
    </xf>
    <xf numFmtId="167" fontId="1" fillId="2" borderId="13" xfId="0" applyNumberFormat="1" applyFont="1" applyFill="1" applyBorder="1" applyAlignment="1" applyProtection="1">
      <alignment horizontal="right"/>
      <protection hidden="1"/>
    </xf>
    <xf numFmtId="168" fontId="1" fillId="2" borderId="13" xfId="0" applyNumberFormat="1" applyFont="1" applyFill="1" applyBorder="1" applyAlignment="1" applyProtection="1">
      <alignment horizontal="right"/>
      <protection hidden="1"/>
    </xf>
    <xf numFmtId="166" fontId="1" fillId="2" borderId="13" xfId="0" applyNumberFormat="1" applyFont="1" applyFill="1" applyBorder="1" applyAlignment="1" applyProtection="1">
      <alignment horizontal="right" wrapText="1"/>
      <protection hidden="1"/>
    </xf>
    <xf numFmtId="0" fontId="1" fillId="0" borderId="18" xfId="0" applyNumberFormat="1" applyFont="1" applyFill="1" applyBorder="1" applyAlignment="1" applyProtection="1">
      <alignment horizontal="center" vertical="center" wrapText="1"/>
      <protection hidden="1"/>
    </xf>
    <xf numFmtId="0" fontId="1" fillId="0" borderId="19" xfId="0" applyNumberFormat="1" applyFont="1" applyFill="1" applyBorder="1" applyAlignment="1" applyProtection="1">
      <alignment horizontal="center" wrapText="1"/>
      <protection hidden="1"/>
    </xf>
    <xf numFmtId="0" fontId="1" fillId="0" borderId="6"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20"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Continuous" vertical="top"/>
      <protection hidden="1"/>
    </xf>
    <xf numFmtId="0" fontId="1" fillId="0" borderId="3" xfId="0" applyNumberFormat="1" applyFont="1" applyFill="1" applyBorder="1" applyAlignment="1" applyProtection="1">
      <alignment vertical="top"/>
      <protection hidden="1"/>
    </xf>
    <xf numFmtId="0" fontId="1" fillId="0" borderId="4" xfId="0" applyNumberFormat="1" applyFont="1" applyFill="1" applyBorder="1" applyAlignment="1" applyProtection="1">
      <alignment vertical="top"/>
      <protection hidden="1"/>
    </xf>
    <xf numFmtId="0" fontId="0" fillId="0" borderId="0" xfId="0" applyProtection="1">
      <protection hidden="1"/>
    </xf>
    <xf numFmtId="0" fontId="2" fillId="0" borderId="3" xfId="0" applyNumberFormat="1" applyFont="1" applyFill="1" applyBorder="1" applyAlignment="1" applyProtection="1">
      <alignment horizontal="right"/>
      <protection hidden="1"/>
    </xf>
    <xf numFmtId="0" fontId="1" fillId="0" borderId="3"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4" fillId="0" borderId="0" xfId="1" applyAlignment="1">
      <alignment horizontal="right" wrapText="1"/>
    </xf>
    <xf numFmtId="0" fontId="4" fillId="0" borderId="0" xfId="1" applyAlignment="1">
      <alignment horizontal="right"/>
    </xf>
    <xf numFmtId="164" fontId="1" fillId="0" borderId="3" xfId="0" applyNumberFormat="1" applyFont="1" applyFill="1" applyBorder="1" applyAlignment="1" applyProtection="1">
      <protection hidden="1"/>
    </xf>
    <xf numFmtId="165" fontId="1" fillId="2" borderId="17" xfId="0" applyNumberFormat="1" applyFont="1" applyFill="1" applyBorder="1" applyAlignment="1" applyProtection="1">
      <protection hidden="1"/>
    </xf>
    <xf numFmtId="0" fontId="5" fillId="0" borderId="17" xfId="2" applyNumberFormat="1" applyFont="1" applyFill="1" applyBorder="1" applyAlignment="1" applyProtection="1">
      <alignment horizontal="center" vertical="center" wrapText="1"/>
      <protection hidden="1"/>
    </xf>
    <xf numFmtId="0" fontId="5" fillId="0" borderId="16" xfId="2" applyNumberFormat="1" applyFont="1" applyFill="1" applyBorder="1" applyAlignment="1" applyProtection="1">
      <alignment horizontal="center" vertical="center" wrapText="1"/>
      <protection hidden="1"/>
    </xf>
    <xf numFmtId="0" fontId="6" fillId="0" borderId="0" xfId="1" applyNumberFormat="1" applyFont="1" applyFill="1" applyAlignment="1" applyProtection="1">
      <alignment horizontal="right" wrapText="1"/>
      <protection hidden="1"/>
    </xf>
    <xf numFmtId="0" fontId="0" fillId="0" borderId="0" xfId="0" applyAlignment="1">
      <alignment horizontal="right" wrapText="1"/>
    </xf>
    <xf numFmtId="0" fontId="7" fillId="0" borderId="0" xfId="0" applyNumberFormat="1" applyFont="1" applyFill="1" applyAlignment="1" applyProtection="1">
      <alignment horizontal="center" wrapText="1"/>
      <protection hidden="1"/>
    </xf>
    <xf numFmtId="0" fontId="8" fillId="0" borderId="0" xfId="0" applyFont="1" applyAlignment="1">
      <alignment horizontal="center" wrapText="1"/>
    </xf>
    <xf numFmtId="166" fontId="1" fillId="2" borderId="15" xfId="0" applyNumberFormat="1" applyFont="1" applyFill="1" applyBorder="1" applyAlignment="1" applyProtection="1">
      <alignment wrapText="1"/>
      <protection hidden="1"/>
    </xf>
    <xf numFmtId="166" fontId="1" fillId="2" borderId="14" xfId="0" applyNumberFormat="1" applyFont="1" applyFill="1" applyBorder="1" applyAlignment="1" applyProtection="1">
      <alignment wrapText="1"/>
      <protection hidden="1"/>
    </xf>
    <xf numFmtId="166" fontId="1" fillId="2" borderId="12" xfId="0" applyNumberFormat="1" applyFont="1" applyFill="1" applyBorder="1" applyAlignment="1" applyProtection="1">
      <alignment wrapText="1"/>
      <protection hidden="1"/>
    </xf>
    <xf numFmtId="166" fontId="1" fillId="2" borderId="11" xfId="0" applyNumberFormat="1" applyFont="1" applyFill="1" applyBorder="1" applyAlignment="1" applyProtection="1">
      <alignment wrapText="1"/>
      <protection hidden="1"/>
    </xf>
    <xf numFmtId="166" fontId="2" fillId="2" borderId="12" xfId="0" applyNumberFormat="1" applyFont="1" applyFill="1" applyBorder="1" applyAlignment="1" applyProtection="1">
      <alignment wrapText="1"/>
      <protection hidden="1"/>
    </xf>
    <xf numFmtId="166" fontId="2" fillId="2" borderId="11" xfId="0" applyNumberFormat="1" applyFont="1" applyFill="1" applyBorder="1" applyAlignment="1" applyProtection="1">
      <alignment wrapText="1"/>
      <protection hidden="1"/>
    </xf>
    <xf numFmtId="166" fontId="2" fillId="2" borderId="8" xfId="0" applyNumberFormat="1" applyFont="1" applyFill="1" applyBorder="1" applyAlignment="1" applyProtection="1">
      <alignment wrapText="1"/>
      <protection hidden="1"/>
    </xf>
    <xf numFmtId="166" fontId="2" fillId="2" borderId="7" xfId="0" applyNumberFormat="1" applyFont="1" applyFill="1" applyBorder="1" applyAlignment="1" applyProtection="1">
      <alignment wrapText="1"/>
      <protection hidden="1"/>
    </xf>
  </cellXfs>
  <cellStyles count="3">
    <cellStyle name="Обычный" xfId="0" builtinId="0"/>
    <cellStyle name="Обычный 2" xfId="1"/>
    <cellStyle name="Обычный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Z91"/>
  <sheetViews>
    <sheetView showGridLines="0" tabSelected="1" workbookViewId="0">
      <selection activeCell="Q11" sqref="Q11"/>
    </sheetView>
  </sheetViews>
  <sheetFormatPr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5703125" customWidth="1"/>
    <col min="9" max="9" width="37.5703125" customWidth="1"/>
    <col min="10" max="10" width="9.7109375" customWidth="1"/>
    <col min="11" max="12" width="7.140625" customWidth="1"/>
    <col min="13" max="13" width="9.7109375" customWidth="1"/>
    <col min="14" max="14" width="7.28515625" customWidth="1"/>
    <col min="15" max="17" width="14.5703125" customWidth="1"/>
    <col min="18" max="18" width="16.5703125" customWidth="1"/>
    <col min="19" max="242" width="9.140625" customWidth="1"/>
  </cols>
  <sheetData>
    <row r="2" spans="1:26">
      <c r="K2" s="50" t="s">
        <v>123</v>
      </c>
      <c r="L2" s="51"/>
      <c r="M2" s="51"/>
      <c r="N2" s="51"/>
      <c r="O2" s="51"/>
      <c r="P2" s="51"/>
      <c r="Q2" s="51"/>
      <c r="R2" s="44"/>
      <c r="S2" s="44"/>
      <c r="T2" s="44"/>
      <c r="U2" s="44"/>
      <c r="V2" s="44"/>
      <c r="W2" s="44"/>
      <c r="X2" s="44"/>
      <c r="Y2" s="44"/>
      <c r="Z2" s="44"/>
    </row>
    <row r="3" spans="1:26">
      <c r="K3" s="50" t="s">
        <v>124</v>
      </c>
      <c r="L3" s="51"/>
      <c r="M3" s="51"/>
      <c r="N3" s="51"/>
      <c r="O3" s="51"/>
      <c r="P3" s="51"/>
      <c r="Q3" s="51"/>
      <c r="R3" s="45"/>
      <c r="S3" s="45"/>
      <c r="T3" s="45"/>
      <c r="U3" s="45"/>
      <c r="V3" s="45"/>
      <c r="W3" s="45"/>
      <c r="X3" s="45"/>
      <c r="Y3" s="45"/>
      <c r="Z3" s="45"/>
    </row>
    <row r="4" spans="1:26" ht="12.75" customHeight="1">
      <c r="A4" s="42"/>
      <c r="B4" s="42"/>
      <c r="C4" s="42"/>
      <c r="D4" s="42"/>
      <c r="E4" s="42"/>
      <c r="F4" s="42"/>
      <c r="G4" s="42"/>
      <c r="H4" s="42"/>
      <c r="I4" s="42"/>
      <c r="J4" s="42"/>
      <c r="K4" s="50" t="s">
        <v>125</v>
      </c>
      <c r="L4" s="51"/>
      <c r="M4" s="51"/>
      <c r="N4" s="51"/>
      <c r="O4" s="51"/>
      <c r="P4" s="51"/>
      <c r="Q4" s="51"/>
      <c r="R4" s="45"/>
      <c r="S4" s="45"/>
      <c r="T4" s="45"/>
      <c r="U4" s="45"/>
      <c r="V4" s="45"/>
      <c r="W4" s="45"/>
      <c r="X4" s="45"/>
      <c r="Y4" s="45"/>
      <c r="Z4" s="45"/>
    </row>
    <row r="5" spans="1:26" ht="12.75" customHeight="1">
      <c r="A5" s="42"/>
      <c r="B5" s="42"/>
      <c r="C5" s="42"/>
      <c r="D5" s="42"/>
      <c r="E5" s="42"/>
      <c r="F5" s="42"/>
      <c r="G5" s="42"/>
      <c r="H5" s="42"/>
      <c r="I5" s="42"/>
      <c r="J5" s="42"/>
      <c r="K5" s="50" t="s">
        <v>129</v>
      </c>
      <c r="L5" s="51"/>
      <c r="M5" s="51"/>
      <c r="N5" s="51"/>
      <c r="O5" s="51"/>
      <c r="P5" s="51"/>
      <c r="Q5" s="51"/>
      <c r="R5" s="45"/>
      <c r="S5" s="45"/>
      <c r="T5" s="45"/>
      <c r="U5" s="45"/>
      <c r="V5" s="45"/>
      <c r="W5" s="45"/>
      <c r="X5" s="45"/>
      <c r="Y5" s="45"/>
      <c r="Z5" s="45"/>
    </row>
    <row r="6" spans="1:26" ht="12.75" customHeight="1">
      <c r="A6" s="42"/>
      <c r="B6" s="42"/>
      <c r="C6" s="42"/>
      <c r="D6" s="42"/>
      <c r="E6" s="42"/>
      <c r="F6" s="42"/>
      <c r="G6" s="42"/>
      <c r="H6" s="42"/>
      <c r="I6" s="43"/>
      <c r="J6" s="43"/>
      <c r="K6" s="42"/>
      <c r="L6" s="42"/>
      <c r="M6" s="42"/>
      <c r="N6" s="39"/>
      <c r="O6" s="42"/>
      <c r="P6" s="42"/>
      <c r="Q6" s="39"/>
      <c r="R6" s="39"/>
    </row>
    <row r="7" spans="1:26" ht="18" customHeight="1">
      <c r="A7" s="42"/>
      <c r="B7" s="42"/>
      <c r="C7" s="42"/>
      <c r="D7" s="42"/>
      <c r="E7" s="42"/>
      <c r="F7" s="42"/>
      <c r="G7" s="42"/>
      <c r="H7" s="42"/>
      <c r="I7" s="52" t="s">
        <v>126</v>
      </c>
      <c r="J7" s="53"/>
      <c r="K7" s="53"/>
      <c r="L7" s="53"/>
      <c r="M7" s="53"/>
      <c r="N7" s="53"/>
      <c r="O7" s="53"/>
      <c r="P7" s="53"/>
      <c r="Q7" s="53"/>
      <c r="R7" s="39"/>
    </row>
    <row r="8" spans="1:26" ht="12.75" customHeight="1">
      <c r="A8" s="42"/>
      <c r="B8" s="42"/>
      <c r="C8" s="42"/>
      <c r="D8" s="42"/>
      <c r="E8" s="42"/>
      <c r="F8" s="42"/>
      <c r="G8" s="42"/>
      <c r="H8" s="42"/>
      <c r="I8" s="43" t="s">
        <v>122</v>
      </c>
      <c r="J8" s="43"/>
      <c r="K8" s="42"/>
      <c r="L8" s="42"/>
      <c r="M8" s="42"/>
      <c r="N8" s="39"/>
      <c r="O8" s="42"/>
      <c r="P8" s="42"/>
      <c r="Q8" s="39"/>
      <c r="R8" s="39"/>
    </row>
    <row r="9" spans="1:26" ht="13.5" customHeight="1" thickBot="1">
      <c r="A9" s="6"/>
      <c r="B9" s="41"/>
      <c r="C9" s="41"/>
      <c r="D9" s="41"/>
      <c r="E9" s="41"/>
      <c r="F9" s="41"/>
      <c r="G9" s="41"/>
      <c r="H9" s="41"/>
      <c r="I9" s="41"/>
      <c r="J9" s="41"/>
      <c r="K9" s="41"/>
      <c r="L9" s="41"/>
      <c r="M9" s="41"/>
      <c r="N9" s="4"/>
      <c r="O9" s="41"/>
      <c r="P9" s="39"/>
      <c r="Q9" s="40"/>
      <c r="R9" s="39"/>
    </row>
    <row r="10" spans="1:26" ht="47.25" customHeight="1" thickBot="1">
      <c r="A10" s="6"/>
      <c r="B10" s="38"/>
      <c r="C10" s="37"/>
      <c r="D10" s="36"/>
      <c r="E10" s="36"/>
      <c r="F10" s="36"/>
      <c r="G10" s="36"/>
      <c r="H10" s="36"/>
      <c r="I10" s="35" t="s">
        <v>121</v>
      </c>
      <c r="J10" s="34" t="s">
        <v>120</v>
      </c>
      <c r="K10" s="33" t="s">
        <v>119</v>
      </c>
      <c r="L10" s="32" t="s">
        <v>118</v>
      </c>
      <c r="M10" s="31" t="s">
        <v>117</v>
      </c>
      <c r="N10" s="30" t="s">
        <v>116</v>
      </c>
      <c r="O10" s="29" t="s">
        <v>115</v>
      </c>
      <c r="P10" s="48" t="s">
        <v>127</v>
      </c>
      <c r="Q10" s="49" t="s">
        <v>128</v>
      </c>
      <c r="R10" s="6" t="s">
        <v>0</v>
      </c>
    </row>
    <row r="11" spans="1:26" ht="14.25" customHeight="1" thickBot="1">
      <c r="A11" s="13"/>
      <c r="B11" s="54" t="s">
        <v>114</v>
      </c>
      <c r="C11" s="54"/>
      <c r="D11" s="54"/>
      <c r="E11" s="54"/>
      <c r="F11" s="54"/>
      <c r="G11" s="54"/>
      <c r="H11" s="54"/>
      <c r="I11" s="55"/>
      <c r="J11" s="28">
        <v>13</v>
      </c>
      <c r="K11" s="27">
        <v>0</v>
      </c>
      <c r="L11" s="27">
        <v>0</v>
      </c>
      <c r="M11" s="26" t="s">
        <v>0</v>
      </c>
      <c r="N11" s="25" t="s">
        <v>0</v>
      </c>
      <c r="O11" s="24">
        <v>10897906.76</v>
      </c>
      <c r="P11" s="24">
        <v>10114381.859999999</v>
      </c>
      <c r="Q11" s="24">
        <f>O11-P11</f>
        <v>783524.90000000037</v>
      </c>
      <c r="R11" s="7" t="s">
        <v>0</v>
      </c>
    </row>
    <row r="12" spans="1:26" ht="14.25" customHeight="1" thickBot="1">
      <c r="A12" s="13"/>
      <c r="B12" s="56" t="s">
        <v>113</v>
      </c>
      <c r="C12" s="56"/>
      <c r="D12" s="56"/>
      <c r="E12" s="56"/>
      <c r="F12" s="56"/>
      <c r="G12" s="56"/>
      <c r="H12" s="56"/>
      <c r="I12" s="57"/>
      <c r="J12" s="23">
        <v>13</v>
      </c>
      <c r="K12" s="22">
        <v>1</v>
      </c>
      <c r="L12" s="22">
        <v>0</v>
      </c>
      <c r="M12" s="21" t="s">
        <v>0</v>
      </c>
      <c r="N12" s="20" t="s">
        <v>0</v>
      </c>
      <c r="O12" s="19">
        <v>3532491.78</v>
      </c>
      <c r="P12" s="19">
        <v>3471768.52</v>
      </c>
      <c r="Q12" s="24">
        <f t="shared" ref="Q12:Q75" si="0">O12-P12</f>
        <v>60723.259999999776</v>
      </c>
      <c r="R12" s="7" t="s">
        <v>0</v>
      </c>
    </row>
    <row r="13" spans="1:26" ht="33.75" customHeight="1" thickBot="1">
      <c r="A13" s="13"/>
      <c r="B13" s="56" t="s">
        <v>112</v>
      </c>
      <c r="C13" s="56"/>
      <c r="D13" s="56"/>
      <c r="E13" s="56"/>
      <c r="F13" s="56"/>
      <c r="G13" s="56"/>
      <c r="H13" s="56"/>
      <c r="I13" s="57"/>
      <c r="J13" s="23">
        <v>13</v>
      </c>
      <c r="K13" s="22">
        <v>1</v>
      </c>
      <c r="L13" s="22">
        <v>2</v>
      </c>
      <c r="M13" s="21" t="s">
        <v>0</v>
      </c>
      <c r="N13" s="20" t="s">
        <v>0</v>
      </c>
      <c r="O13" s="19">
        <v>833161.58</v>
      </c>
      <c r="P13" s="19">
        <v>833161.58</v>
      </c>
      <c r="Q13" s="24">
        <f t="shared" si="0"/>
        <v>0</v>
      </c>
      <c r="R13" s="7" t="s">
        <v>0</v>
      </c>
    </row>
    <row r="14" spans="1:26" ht="14.25" customHeight="1" thickBot="1">
      <c r="A14" s="13"/>
      <c r="B14" s="58" t="s">
        <v>111</v>
      </c>
      <c r="C14" s="58"/>
      <c r="D14" s="58"/>
      <c r="E14" s="58"/>
      <c r="F14" s="58"/>
      <c r="G14" s="58"/>
      <c r="H14" s="58"/>
      <c r="I14" s="59"/>
      <c r="J14" s="18">
        <v>13</v>
      </c>
      <c r="K14" s="17">
        <v>1</v>
      </c>
      <c r="L14" s="17">
        <v>2</v>
      </c>
      <c r="M14" s="16" t="s">
        <v>108</v>
      </c>
      <c r="N14" s="15" t="s">
        <v>0</v>
      </c>
      <c r="O14" s="14">
        <v>833161.58</v>
      </c>
      <c r="P14" s="14">
        <v>833161.58</v>
      </c>
      <c r="Q14" s="24">
        <f t="shared" si="0"/>
        <v>0</v>
      </c>
      <c r="R14" s="7" t="s">
        <v>0</v>
      </c>
    </row>
    <row r="15" spans="1:26" ht="22.5" customHeight="1" thickBot="1">
      <c r="A15" s="13"/>
      <c r="B15" s="58" t="s">
        <v>110</v>
      </c>
      <c r="C15" s="58"/>
      <c r="D15" s="58"/>
      <c r="E15" s="58"/>
      <c r="F15" s="58"/>
      <c r="G15" s="58"/>
      <c r="H15" s="58"/>
      <c r="I15" s="59"/>
      <c r="J15" s="18">
        <v>13</v>
      </c>
      <c r="K15" s="17">
        <v>1</v>
      </c>
      <c r="L15" s="17">
        <v>2</v>
      </c>
      <c r="M15" s="16" t="s">
        <v>108</v>
      </c>
      <c r="N15" s="15" t="s">
        <v>73</v>
      </c>
      <c r="O15" s="14">
        <v>629845.77</v>
      </c>
      <c r="P15" s="14">
        <v>629845.77</v>
      </c>
      <c r="Q15" s="24">
        <f t="shared" si="0"/>
        <v>0</v>
      </c>
      <c r="R15" s="7" t="s">
        <v>0</v>
      </c>
    </row>
    <row r="16" spans="1:26" ht="45" customHeight="1" thickBot="1">
      <c r="A16" s="13"/>
      <c r="B16" s="58" t="s">
        <v>109</v>
      </c>
      <c r="C16" s="58"/>
      <c r="D16" s="58"/>
      <c r="E16" s="58"/>
      <c r="F16" s="58"/>
      <c r="G16" s="58"/>
      <c r="H16" s="58"/>
      <c r="I16" s="59"/>
      <c r="J16" s="18">
        <v>13</v>
      </c>
      <c r="K16" s="17">
        <v>1</v>
      </c>
      <c r="L16" s="17">
        <v>2</v>
      </c>
      <c r="M16" s="16" t="s">
        <v>108</v>
      </c>
      <c r="N16" s="15" t="s">
        <v>70</v>
      </c>
      <c r="O16" s="14">
        <v>203315.81</v>
      </c>
      <c r="P16" s="14">
        <v>203315.81</v>
      </c>
      <c r="Q16" s="24">
        <f t="shared" si="0"/>
        <v>0</v>
      </c>
      <c r="R16" s="7" t="s">
        <v>0</v>
      </c>
    </row>
    <row r="17" spans="1:18" ht="45" customHeight="1" thickBot="1">
      <c r="A17" s="13"/>
      <c r="B17" s="56" t="s">
        <v>107</v>
      </c>
      <c r="C17" s="56"/>
      <c r="D17" s="56"/>
      <c r="E17" s="56"/>
      <c r="F17" s="56"/>
      <c r="G17" s="56"/>
      <c r="H17" s="56"/>
      <c r="I17" s="57"/>
      <c r="J17" s="23">
        <v>13</v>
      </c>
      <c r="K17" s="22">
        <v>1</v>
      </c>
      <c r="L17" s="22">
        <v>4</v>
      </c>
      <c r="M17" s="21" t="s">
        <v>0</v>
      </c>
      <c r="N17" s="20" t="s">
        <v>0</v>
      </c>
      <c r="O17" s="19">
        <v>1377559.64</v>
      </c>
      <c r="P17" s="19">
        <v>1337241.99</v>
      </c>
      <c r="Q17" s="24">
        <f t="shared" si="0"/>
        <v>40317.649999999907</v>
      </c>
      <c r="R17" s="7" t="s">
        <v>0</v>
      </c>
    </row>
    <row r="18" spans="1:18" ht="33.75" customHeight="1" thickBot="1">
      <c r="A18" s="13"/>
      <c r="B18" s="58" t="s">
        <v>106</v>
      </c>
      <c r="C18" s="58"/>
      <c r="D18" s="58"/>
      <c r="E18" s="58"/>
      <c r="F18" s="58"/>
      <c r="G18" s="58"/>
      <c r="H18" s="58"/>
      <c r="I18" s="59"/>
      <c r="J18" s="18">
        <v>13</v>
      </c>
      <c r="K18" s="17">
        <v>1</v>
      </c>
      <c r="L18" s="17">
        <v>4</v>
      </c>
      <c r="M18" s="16" t="s">
        <v>104</v>
      </c>
      <c r="N18" s="15" t="s">
        <v>0</v>
      </c>
      <c r="O18" s="14">
        <v>32520</v>
      </c>
      <c r="P18" s="14">
        <v>32520</v>
      </c>
      <c r="Q18" s="24">
        <f t="shared" si="0"/>
        <v>0</v>
      </c>
      <c r="R18" s="7" t="s">
        <v>0</v>
      </c>
    </row>
    <row r="19" spans="1:18" ht="45" customHeight="1" thickBot="1">
      <c r="A19" s="13"/>
      <c r="B19" s="58" t="s">
        <v>105</v>
      </c>
      <c r="C19" s="58"/>
      <c r="D19" s="58"/>
      <c r="E19" s="58"/>
      <c r="F19" s="58"/>
      <c r="G19" s="58"/>
      <c r="H19" s="58"/>
      <c r="I19" s="59"/>
      <c r="J19" s="18">
        <v>13</v>
      </c>
      <c r="K19" s="17">
        <v>1</v>
      </c>
      <c r="L19" s="17">
        <v>4</v>
      </c>
      <c r="M19" s="16" t="s">
        <v>104</v>
      </c>
      <c r="N19" s="15" t="s">
        <v>29</v>
      </c>
      <c r="O19" s="14">
        <v>32520</v>
      </c>
      <c r="P19" s="14">
        <v>32520</v>
      </c>
      <c r="Q19" s="24">
        <f t="shared" si="0"/>
        <v>0</v>
      </c>
      <c r="R19" s="7" t="s">
        <v>0</v>
      </c>
    </row>
    <row r="20" spans="1:18" ht="14.25" customHeight="1" thickBot="1">
      <c r="A20" s="13"/>
      <c r="B20" s="58" t="s">
        <v>103</v>
      </c>
      <c r="C20" s="58"/>
      <c r="D20" s="58"/>
      <c r="E20" s="58"/>
      <c r="F20" s="58"/>
      <c r="G20" s="58"/>
      <c r="H20" s="58"/>
      <c r="I20" s="59"/>
      <c r="J20" s="18">
        <v>13</v>
      </c>
      <c r="K20" s="17">
        <v>1</v>
      </c>
      <c r="L20" s="17">
        <v>4</v>
      </c>
      <c r="M20" s="16" t="s">
        <v>96</v>
      </c>
      <c r="N20" s="15" t="s">
        <v>0</v>
      </c>
      <c r="O20" s="14">
        <v>1343039.64</v>
      </c>
      <c r="P20" s="14">
        <v>1302721.99</v>
      </c>
      <c r="Q20" s="24">
        <f t="shared" si="0"/>
        <v>40317.649999999907</v>
      </c>
      <c r="R20" s="7" t="s">
        <v>0</v>
      </c>
    </row>
    <row r="21" spans="1:18" ht="22.5" customHeight="1" thickBot="1">
      <c r="A21" s="13"/>
      <c r="B21" s="58" t="s">
        <v>102</v>
      </c>
      <c r="C21" s="58"/>
      <c r="D21" s="58"/>
      <c r="E21" s="58"/>
      <c r="F21" s="58"/>
      <c r="G21" s="58"/>
      <c r="H21" s="58"/>
      <c r="I21" s="59"/>
      <c r="J21" s="18">
        <v>13</v>
      </c>
      <c r="K21" s="17">
        <v>1</v>
      </c>
      <c r="L21" s="17">
        <v>4</v>
      </c>
      <c r="M21" s="16" t="s">
        <v>96</v>
      </c>
      <c r="N21" s="15" t="s">
        <v>73</v>
      </c>
      <c r="O21" s="14">
        <v>766457.15</v>
      </c>
      <c r="P21" s="14">
        <v>766457.15</v>
      </c>
      <c r="Q21" s="24">
        <f t="shared" si="0"/>
        <v>0</v>
      </c>
      <c r="R21" s="7" t="s">
        <v>0</v>
      </c>
    </row>
    <row r="22" spans="1:18" ht="33.75" customHeight="1" thickBot="1">
      <c r="A22" s="13"/>
      <c r="B22" s="58" t="s">
        <v>101</v>
      </c>
      <c r="C22" s="58"/>
      <c r="D22" s="58"/>
      <c r="E22" s="58"/>
      <c r="F22" s="58"/>
      <c r="G22" s="58"/>
      <c r="H22" s="58"/>
      <c r="I22" s="59"/>
      <c r="J22" s="18">
        <v>13</v>
      </c>
      <c r="K22" s="17">
        <v>1</v>
      </c>
      <c r="L22" s="17">
        <v>4</v>
      </c>
      <c r="M22" s="16" t="s">
        <v>96</v>
      </c>
      <c r="N22" s="15" t="s">
        <v>100</v>
      </c>
      <c r="O22" s="14">
        <v>113478.83</v>
      </c>
      <c r="P22" s="14">
        <v>113478.83</v>
      </c>
      <c r="Q22" s="24">
        <f t="shared" si="0"/>
        <v>0</v>
      </c>
      <c r="R22" s="7" t="s">
        <v>0</v>
      </c>
    </row>
    <row r="23" spans="1:18" ht="45" customHeight="1" thickBot="1">
      <c r="A23" s="13"/>
      <c r="B23" s="58" t="s">
        <v>99</v>
      </c>
      <c r="C23" s="58"/>
      <c r="D23" s="58"/>
      <c r="E23" s="58"/>
      <c r="F23" s="58"/>
      <c r="G23" s="58"/>
      <c r="H23" s="58"/>
      <c r="I23" s="59"/>
      <c r="J23" s="18">
        <v>13</v>
      </c>
      <c r="K23" s="17">
        <v>1</v>
      </c>
      <c r="L23" s="17">
        <v>4</v>
      </c>
      <c r="M23" s="16" t="s">
        <v>96</v>
      </c>
      <c r="N23" s="15" t="s">
        <v>70</v>
      </c>
      <c r="O23" s="14">
        <v>254403.66</v>
      </c>
      <c r="P23" s="14">
        <v>254403.66</v>
      </c>
      <c r="Q23" s="24">
        <f t="shared" si="0"/>
        <v>0</v>
      </c>
      <c r="R23" s="7" t="s">
        <v>0</v>
      </c>
    </row>
    <row r="24" spans="1:18" ht="22.5" customHeight="1" thickBot="1">
      <c r="A24" s="13"/>
      <c r="B24" s="58" t="s">
        <v>98</v>
      </c>
      <c r="C24" s="58"/>
      <c r="D24" s="58"/>
      <c r="E24" s="58"/>
      <c r="F24" s="58"/>
      <c r="G24" s="58"/>
      <c r="H24" s="58"/>
      <c r="I24" s="59"/>
      <c r="J24" s="18">
        <v>13</v>
      </c>
      <c r="K24" s="17">
        <v>1</v>
      </c>
      <c r="L24" s="17">
        <v>4</v>
      </c>
      <c r="M24" s="16" t="s">
        <v>96</v>
      </c>
      <c r="N24" s="15" t="s">
        <v>29</v>
      </c>
      <c r="O24" s="14">
        <v>189700</v>
      </c>
      <c r="P24" s="14">
        <v>150334.35</v>
      </c>
      <c r="Q24" s="24">
        <f t="shared" si="0"/>
        <v>39365.649999999994</v>
      </c>
      <c r="R24" s="7" t="s">
        <v>0</v>
      </c>
    </row>
    <row r="25" spans="1:18" ht="14.25" customHeight="1" thickBot="1">
      <c r="A25" s="13"/>
      <c r="B25" s="58" t="s">
        <v>97</v>
      </c>
      <c r="C25" s="58"/>
      <c r="D25" s="58"/>
      <c r="E25" s="58"/>
      <c r="F25" s="58"/>
      <c r="G25" s="58"/>
      <c r="H25" s="58"/>
      <c r="I25" s="59"/>
      <c r="J25" s="18">
        <v>13</v>
      </c>
      <c r="K25" s="17">
        <v>1</v>
      </c>
      <c r="L25" s="17">
        <v>4</v>
      </c>
      <c r="M25" s="16" t="s">
        <v>96</v>
      </c>
      <c r="N25" s="15" t="s">
        <v>95</v>
      </c>
      <c r="O25" s="14">
        <v>19000</v>
      </c>
      <c r="P25" s="14">
        <v>18048</v>
      </c>
      <c r="Q25" s="24">
        <f t="shared" si="0"/>
        <v>952</v>
      </c>
      <c r="R25" s="7" t="s">
        <v>0</v>
      </c>
    </row>
    <row r="26" spans="1:18" ht="67.5" customHeight="1" thickBot="1">
      <c r="A26" s="13"/>
      <c r="B26" s="58" t="s">
        <v>94</v>
      </c>
      <c r="C26" s="58"/>
      <c r="D26" s="58"/>
      <c r="E26" s="58"/>
      <c r="F26" s="58"/>
      <c r="G26" s="58"/>
      <c r="H26" s="58"/>
      <c r="I26" s="59"/>
      <c r="J26" s="18">
        <v>13</v>
      </c>
      <c r="K26" s="17">
        <v>1</v>
      </c>
      <c r="L26" s="17">
        <v>4</v>
      </c>
      <c r="M26" s="16" t="s">
        <v>92</v>
      </c>
      <c r="N26" s="15" t="s">
        <v>0</v>
      </c>
      <c r="O26" s="14">
        <v>2000</v>
      </c>
      <c r="P26" s="14">
        <v>2000</v>
      </c>
      <c r="Q26" s="24">
        <f t="shared" si="0"/>
        <v>0</v>
      </c>
      <c r="R26" s="7" t="s">
        <v>0</v>
      </c>
    </row>
    <row r="27" spans="1:18" ht="78.75" customHeight="1" thickBot="1">
      <c r="A27" s="13"/>
      <c r="B27" s="58" t="s">
        <v>93</v>
      </c>
      <c r="C27" s="58"/>
      <c r="D27" s="58"/>
      <c r="E27" s="58"/>
      <c r="F27" s="58"/>
      <c r="G27" s="58"/>
      <c r="H27" s="58"/>
      <c r="I27" s="59"/>
      <c r="J27" s="18">
        <v>13</v>
      </c>
      <c r="K27" s="17">
        <v>1</v>
      </c>
      <c r="L27" s="17">
        <v>4</v>
      </c>
      <c r="M27" s="16" t="s">
        <v>92</v>
      </c>
      <c r="N27" s="15" t="s">
        <v>29</v>
      </c>
      <c r="O27" s="14">
        <v>2000</v>
      </c>
      <c r="P27" s="14">
        <v>2000</v>
      </c>
      <c r="Q27" s="24">
        <f t="shared" si="0"/>
        <v>0</v>
      </c>
      <c r="R27" s="7" t="s">
        <v>0</v>
      </c>
    </row>
    <row r="28" spans="1:18" ht="22.5" customHeight="1" thickBot="1">
      <c r="A28" s="13"/>
      <c r="B28" s="56" t="s">
        <v>91</v>
      </c>
      <c r="C28" s="56"/>
      <c r="D28" s="56"/>
      <c r="E28" s="56"/>
      <c r="F28" s="56"/>
      <c r="G28" s="56"/>
      <c r="H28" s="56"/>
      <c r="I28" s="57"/>
      <c r="J28" s="23">
        <v>13</v>
      </c>
      <c r="K28" s="22">
        <v>1</v>
      </c>
      <c r="L28" s="22">
        <v>7</v>
      </c>
      <c r="M28" s="21" t="s">
        <v>0</v>
      </c>
      <c r="N28" s="20" t="s">
        <v>0</v>
      </c>
      <c r="O28" s="19">
        <v>379770.56</v>
      </c>
      <c r="P28" s="19">
        <v>379770.56</v>
      </c>
      <c r="Q28" s="24">
        <f t="shared" si="0"/>
        <v>0</v>
      </c>
      <c r="R28" s="7" t="s">
        <v>0</v>
      </c>
    </row>
    <row r="29" spans="1:18" ht="14.25" customHeight="1" thickBot="1">
      <c r="A29" s="13"/>
      <c r="B29" s="58" t="s">
        <v>90</v>
      </c>
      <c r="C29" s="58"/>
      <c r="D29" s="58"/>
      <c r="E29" s="58"/>
      <c r="F29" s="58"/>
      <c r="G29" s="58"/>
      <c r="H29" s="58"/>
      <c r="I29" s="59"/>
      <c r="J29" s="18">
        <v>13</v>
      </c>
      <c r="K29" s="17">
        <v>1</v>
      </c>
      <c r="L29" s="17">
        <v>7</v>
      </c>
      <c r="M29" s="16" t="s">
        <v>88</v>
      </c>
      <c r="N29" s="15" t="s">
        <v>0</v>
      </c>
      <c r="O29" s="14">
        <v>379770.56</v>
      </c>
      <c r="P29" s="14">
        <v>379770.56</v>
      </c>
      <c r="Q29" s="24">
        <f t="shared" si="0"/>
        <v>0</v>
      </c>
      <c r="R29" s="7" t="s">
        <v>0</v>
      </c>
    </row>
    <row r="30" spans="1:18" ht="22.5" customHeight="1" thickBot="1">
      <c r="A30" s="13"/>
      <c r="B30" s="58" t="s">
        <v>89</v>
      </c>
      <c r="C30" s="58"/>
      <c r="D30" s="58"/>
      <c r="E30" s="58"/>
      <c r="F30" s="58"/>
      <c r="G30" s="58"/>
      <c r="H30" s="58"/>
      <c r="I30" s="59"/>
      <c r="J30" s="18">
        <v>13</v>
      </c>
      <c r="K30" s="17">
        <v>1</v>
      </c>
      <c r="L30" s="17">
        <v>7</v>
      </c>
      <c r="M30" s="16" t="s">
        <v>88</v>
      </c>
      <c r="N30" s="15" t="s">
        <v>87</v>
      </c>
      <c r="O30" s="14">
        <v>379770.56</v>
      </c>
      <c r="P30" s="14">
        <v>379770.56</v>
      </c>
      <c r="Q30" s="24">
        <f t="shared" si="0"/>
        <v>0</v>
      </c>
      <c r="R30" s="7" t="s">
        <v>0</v>
      </c>
    </row>
    <row r="31" spans="1:18" ht="14.25" customHeight="1" thickBot="1">
      <c r="A31" s="13"/>
      <c r="B31" s="56" t="s">
        <v>86</v>
      </c>
      <c r="C31" s="56"/>
      <c r="D31" s="56"/>
      <c r="E31" s="56"/>
      <c r="F31" s="56"/>
      <c r="G31" s="56"/>
      <c r="H31" s="56"/>
      <c r="I31" s="57"/>
      <c r="J31" s="23">
        <v>13</v>
      </c>
      <c r="K31" s="22">
        <v>1</v>
      </c>
      <c r="L31" s="22">
        <v>11</v>
      </c>
      <c r="M31" s="21" t="s">
        <v>0</v>
      </c>
      <c r="N31" s="20" t="s">
        <v>0</v>
      </c>
      <c r="O31" s="19">
        <v>2000</v>
      </c>
      <c r="P31" s="19">
        <v>0</v>
      </c>
      <c r="Q31" s="24">
        <f t="shared" si="0"/>
        <v>2000</v>
      </c>
      <c r="R31" s="7" t="s">
        <v>0</v>
      </c>
    </row>
    <row r="32" spans="1:18" ht="14.25" customHeight="1" thickBot="1">
      <c r="A32" s="13"/>
      <c r="B32" s="58" t="s">
        <v>85</v>
      </c>
      <c r="C32" s="58"/>
      <c r="D32" s="58"/>
      <c r="E32" s="58"/>
      <c r="F32" s="58"/>
      <c r="G32" s="58"/>
      <c r="H32" s="58"/>
      <c r="I32" s="59"/>
      <c r="J32" s="18">
        <v>13</v>
      </c>
      <c r="K32" s="17">
        <v>1</v>
      </c>
      <c r="L32" s="17">
        <v>11</v>
      </c>
      <c r="M32" s="16" t="s">
        <v>83</v>
      </c>
      <c r="N32" s="15" t="s">
        <v>0</v>
      </c>
      <c r="O32" s="14">
        <v>2000</v>
      </c>
      <c r="P32" s="14">
        <v>0</v>
      </c>
      <c r="Q32" s="24">
        <f t="shared" si="0"/>
        <v>2000</v>
      </c>
      <c r="R32" s="7" t="s">
        <v>0</v>
      </c>
    </row>
    <row r="33" spans="1:18" ht="22.5" customHeight="1" thickBot="1">
      <c r="A33" s="13"/>
      <c r="B33" s="58" t="s">
        <v>84</v>
      </c>
      <c r="C33" s="58"/>
      <c r="D33" s="58"/>
      <c r="E33" s="58"/>
      <c r="F33" s="58"/>
      <c r="G33" s="58"/>
      <c r="H33" s="58"/>
      <c r="I33" s="59"/>
      <c r="J33" s="18">
        <v>13</v>
      </c>
      <c r="K33" s="17">
        <v>1</v>
      </c>
      <c r="L33" s="17">
        <v>11</v>
      </c>
      <c r="M33" s="16" t="s">
        <v>83</v>
      </c>
      <c r="N33" s="15" t="s">
        <v>82</v>
      </c>
      <c r="O33" s="14">
        <v>2000</v>
      </c>
      <c r="P33" s="14">
        <v>0</v>
      </c>
      <c r="Q33" s="24">
        <f t="shared" si="0"/>
        <v>2000</v>
      </c>
      <c r="R33" s="7" t="s">
        <v>0</v>
      </c>
    </row>
    <row r="34" spans="1:18" ht="14.25" customHeight="1" thickBot="1">
      <c r="A34" s="13"/>
      <c r="B34" s="56" t="s">
        <v>81</v>
      </c>
      <c r="C34" s="56"/>
      <c r="D34" s="56"/>
      <c r="E34" s="56"/>
      <c r="F34" s="56"/>
      <c r="G34" s="56"/>
      <c r="H34" s="56"/>
      <c r="I34" s="57"/>
      <c r="J34" s="23">
        <v>13</v>
      </c>
      <c r="K34" s="22">
        <v>1</v>
      </c>
      <c r="L34" s="22">
        <v>13</v>
      </c>
      <c r="M34" s="21" t="s">
        <v>0</v>
      </c>
      <c r="N34" s="20" t="s">
        <v>0</v>
      </c>
      <c r="O34" s="19">
        <v>940000</v>
      </c>
      <c r="P34" s="19">
        <v>921594.39</v>
      </c>
      <c r="Q34" s="24">
        <f t="shared" si="0"/>
        <v>18405.609999999986</v>
      </c>
      <c r="R34" s="7" t="s">
        <v>0</v>
      </c>
    </row>
    <row r="35" spans="1:18" ht="22.5" customHeight="1" thickBot="1">
      <c r="A35" s="13"/>
      <c r="B35" s="58" t="s">
        <v>80</v>
      </c>
      <c r="C35" s="58"/>
      <c r="D35" s="58"/>
      <c r="E35" s="58"/>
      <c r="F35" s="58"/>
      <c r="G35" s="58"/>
      <c r="H35" s="58"/>
      <c r="I35" s="59"/>
      <c r="J35" s="18">
        <v>13</v>
      </c>
      <c r="K35" s="17">
        <v>1</v>
      </c>
      <c r="L35" s="17">
        <v>13</v>
      </c>
      <c r="M35" s="16" t="s">
        <v>78</v>
      </c>
      <c r="N35" s="15" t="s">
        <v>0</v>
      </c>
      <c r="O35" s="14">
        <v>940000</v>
      </c>
      <c r="P35" s="14">
        <v>921594.39</v>
      </c>
      <c r="Q35" s="24">
        <f t="shared" si="0"/>
        <v>18405.609999999986</v>
      </c>
      <c r="R35" s="7" t="s">
        <v>0</v>
      </c>
    </row>
    <row r="36" spans="1:18" ht="33.75" customHeight="1" thickBot="1">
      <c r="A36" s="13"/>
      <c r="B36" s="58" t="s">
        <v>79</v>
      </c>
      <c r="C36" s="58"/>
      <c r="D36" s="58"/>
      <c r="E36" s="58"/>
      <c r="F36" s="58"/>
      <c r="G36" s="58"/>
      <c r="H36" s="58"/>
      <c r="I36" s="59"/>
      <c r="J36" s="18">
        <v>13</v>
      </c>
      <c r="K36" s="17">
        <v>1</v>
      </c>
      <c r="L36" s="17">
        <v>13</v>
      </c>
      <c r="M36" s="16" t="s">
        <v>78</v>
      </c>
      <c r="N36" s="15" t="s">
        <v>27</v>
      </c>
      <c r="O36" s="14">
        <v>940000</v>
      </c>
      <c r="P36" s="14">
        <v>921594.39</v>
      </c>
      <c r="Q36" s="24">
        <f t="shared" si="0"/>
        <v>18405.609999999986</v>
      </c>
      <c r="R36" s="7" t="s">
        <v>0</v>
      </c>
    </row>
    <row r="37" spans="1:18" ht="14.25" customHeight="1" thickBot="1">
      <c r="A37" s="13"/>
      <c r="B37" s="56" t="s">
        <v>77</v>
      </c>
      <c r="C37" s="56"/>
      <c r="D37" s="56"/>
      <c r="E37" s="56"/>
      <c r="F37" s="56"/>
      <c r="G37" s="56"/>
      <c r="H37" s="56"/>
      <c r="I37" s="57"/>
      <c r="J37" s="23">
        <v>13</v>
      </c>
      <c r="K37" s="22">
        <v>2</v>
      </c>
      <c r="L37" s="22">
        <v>0</v>
      </c>
      <c r="M37" s="21" t="s">
        <v>0</v>
      </c>
      <c r="N37" s="20" t="s">
        <v>0</v>
      </c>
      <c r="O37" s="19">
        <v>216700</v>
      </c>
      <c r="P37" s="19">
        <v>216700</v>
      </c>
      <c r="Q37" s="24">
        <f t="shared" si="0"/>
        <v>0</v>
      </c>
      <c r="R37" s="7" t="s">
        <v>0</v>
      </c>
    </row>
    <row r="38" spans="1:18" ht="14.25" customHeight="1" thickBot="1">
      <c r="A38" s="13"/>
      <c r="B38" s="56" t="s">
        <v>76</v>
      </c>
      <c r="C38" s="56"/>
      <c r="D38" s="56"/>
      <c r="E38" s="56"/>
      <c r="F38" s="56"/>
      <c r="G38" s="56"/>
      <c r="H38" s="56"/>
      <c r="I38" s="57"/>
      <c r="J38" s="23">
        <v>13</v>
      </c>
      <c r="K38" s="22">
        <v>2</v>
      </c>
      <c r="L38" s="22">
        <v>3</v>
      </c>
      <c r="M38" s="21" t="s">
        <v>0</v>
      </c>
      <c r="N38" s="20" t="s">
        <v>0</v>
      </c>
      <c r="O38" s="19">
        <v>216700</v>
      </c>
      <c r="P38" s="19">
        <v>216700</v>
      </c>
      <c r="Q38" s="24">
        <f t="shared" si="0"/>
        <v>0</v>
      </c>
      <c r="R38" s="7" t="s">
        <v>0</v>
      </c>
    </row>
    <row r="39" spans="1:18" ht="33.75" customHeight="1" thickBot="1">
      <c r="A39" s="13"/>
      <c r="B39" s="58" t="s">
        <v>75</v>
      </c>
      <c r="C39" s="58"/>
      <c r="D39" s="58"/>
      <c r="E39" s="58"/>
      <c r="F39" s="58"/>
      <c r="G39" s="58"/>
      <c r="H39" s="58"/>
      <c r="I39" s="59"/>
      <c r="J39" s="18">
        <v>13</v>
      </c>
      <c r="K39" s="17">
        <v>2</v>
      </c>
      <c r="L39" s="17">
        <v>3</v>
      </c>
      <c r="M39" s="16" t="s">
        <v>71</v>
      </c>
      <c r="N39" s="15" t="s">
        <v>0</v>
      </c>
      <c r="O39" s="14">
        <v>216700</v>
      </c>
      <c r="P39" s="14">
        <v>216700</v>
      </c>
      <c r="Q39" s="24">
        <f t="shared" si="0"/>
        <v>0</v>
      </c>
      <c r="R39" s="7" t="s">
        <v>0</v>
      </c>
    </row>
    <row r="40" spans="1:18" ht="45" customHeight="1" thickBot="1">
      <c r="A40" s="13"/>
      <c r="B40" s="58" t="s">
        <v>74</v>
      </c>
      <c r="C40" s="58"/>
      <c r="D40" s="58"/>
      <c r="E40" s="58"/>
      <c r="F40" s="58"/>
      <c r="G40" s="58"/>
      <c r="H40" s="58"/>
      <c r="I40" s="59"/>
      <c r="J40" s="18">
        <v>13</v>
      </c>
      <c r="K40" s="17">
        <v>2</v>
      </c>
      <c r="L40" s="17">
        <v>3</v>
      </c>
      <c r="M40" s="16" t="s">
        <v>71</v>
      </c>
      <c r="N40" s="15" t="s">
        <v>73</v>
      </c>
      <c r="O40" s="14">
        <v>166665.15</v>
      </c>
      <c r="P40" s="14">
        <v>166665.15</v>
      </c>
      <c r="Q40" s="24">
        <f t="shared" si="0"/>
        <v>0</v>
      </c>
      <c r="R40" s="7" t="s">
        <v>0</v>
      </c>
    </row>
    <row r="41" spans="1:18" ht="67.5" customHeight="1" thickBot="1">
      <c r="A41" s="13"/>
      <c r="B41" s="58" t="s">
        <v>72</v>
      </c>
      <c r="C41" s="58"/>
      <c r="D41" s="58"/>
      <c r="E41" s="58"/>
      <c r="F41" s="58"/>
      <c r="G41" s="58"/>
      <c r="H41" s="58"/>
      <c r="I41" s="59"/>
      <c r="J41" s="18">
        <v>13</v>
      </c>
      <c r="K41" s="17">
        <v>2</v>
      </c>
      <c r="L41" s="17">
        <v>3</v>
      </c>
      <c r="M41" s="16" t="s">
        <v>71</v>
      </c>
      <c r="N41" s="15" t="s">
        <v>70</v>
      </c>
      <c r="O41" s="14">
        <v>50034.85</v>
      </c>
      <c r="P41" s="14">
        <v>50034.85</v>
      </c>
      <c r="Q41" s="24">
        <f t="shared" si="0"/>
        <v>0</v>
      </c>
      <c r="R41" s="7" t="s">
        <v>0</v>
      </c>
    </row>
    <row r="42" spans="1:18" ht="22.5" customHeight="1" thickBot="1">
      <c r="A42" s="13"/>
      <c r="B42" s="56" t="s">
        <v>69</v>
      </c>
      <c r="C42" s="56"/>
      <c r="D42" s="56"/>
      <c r="E42" s="56"/>
      <c r="F42" s="56"/>
      <c r="G42" s="56"/>
      <c r="H42" s="56"/>
      <c r="I42" s="57"/>
      <c r="J42" s="23">
        <v>13</v>
      </c>
      <c r="K42" s="22">
        <v>3</v>
      </c>
      <c r="L42" s="22">
        <v>0</v>
      </c>
      <c r="M42" s="21" t="s">
        <v>0</v>
      </c>
      <c r="N42" s="20" t="s">
        <v>0</v>
      </c>
      <c r="O42" s="19">
        <v>55000</v>
      </c>
      <c r="P42" s="19">
        <v>22231.200000000001</v>
      </c>
      <c r="Q42" s="24">
        <f t="shared" si="0"/>
        <v>32768.800000000003</v>
      </c>
      <c r="R42" s="7" t="s">
        <v>0</v>
      </c>
    </row>
    <row r="43" spans="1:18" ht="22.5" customHeight="1" thickBot="1">
      <c r="A43" s="13"/>
      <c r="B43" s="56" t="s">
        <v>68</v>
      </c>
      <c r="C43" s="56"/>
      <c r="D43" s="56"/>
      <c r="E43" s="56"/>
      <c r="F43" s="56"/>
      <c r="G43" s="56"/>
      <c r="H43" s="56"/>
      <c r="I43" s="57"/>
      <c r="J43" s="23">
        <v>13</v>
      </c>
      <c r="K43" s="22">
        <v>3</v>
      </c>
      <c r="L43" s="22">
        <v>14</v>
      </c>
      <c r="M43" s="21" t="s">
        <v>0</v>
      </c>
      <c r="N43" s="20" t="s">
        <v>0</v>
      </c>
      <c r="O43" s="19">
        <v>55000</v>
      </c>
      <c r="P43" s="19">
        <v>22231.200000000001</v>
      </c>
      <c r="Q43" s="24">
        <f t="shared" si="0"/>
        <v>32768.800000000003</v>
      </c>
      <c r="R43" s="7" t="s">
        <v>0</v>
      </c>
    </row>
    <row r="44" spans="1:18" ht="22.5" customHeight="1" thickBot="1">
      <c r="A44" s="13"/>
      <c r="B44" s="58" t="s">
        <v>67</v>
      </c>
      <c r="C44" s="58"/>
      <c r="D44" s="58"/>
      <c r="E44" s="58"/>
      <c r="F44" s="58"/>
      <c r="G44" s="58"/>
      <c r="H44" s="58"/>
      <c r="I44" s="59"/>
      <c r="J44" s="18">
        <v>13</v>
      </c>
      <c r="K44" s="17">
        <v>3</v>
      </c>
      <c r="L44" s="17">
        <v>14</v>
      </c>
      <c r="M44" s="16" t="s">
        <v>65</v>
      </c>
      <c r="N44" s="15" t="s">
        <v>0</v>
      </c>
      <c r="O44" s="14">
        <v>55000</v>
      </c>
      <c r="P44" s="14">
        <v>22231.200000000001</v>
      </c>
      <c r="Q44" s="24">
        <f t="shared" si="0"/>
        <v>32768.800000000003</v>
      </c>
      <c r="R44" s="7" t="s">
        <v>0</v>
      </c>
    </row>
    <row r="45" spans="1:18" ht="33.75" customHeight="1" thickBot="1">
      <c r="A45" s="13"/>
      <c r="B45" s="58" t="s">
        <v>66</v>
      </c>
      <c r="C45" s="58"/>
      <c r="D45" s="58"/>
      <c r="E45" s="58"/>
      <c r="F45" s="58"/>
      <c r="G45" s="58"/>
      <c r="H45" s="58"/>
      <c r="I45" s="59"/>
      <c r="J45" s="18">
        <v>13</v>
      </c>
      <c r="K45" s="17">
        <v>3</v>
      </c>
      <c r="L45" s="17">
        <v>14</v>
      </c>
      <c r="M45" s="16" t="s">
        <v>65</v>
      </c>
      <c r="N45" s="15" t="s">
        <v>29</v>
      </c>
      <c r="O45" s="14">
        <v>55000</v>
      </c>
      <c r="P45" s="14">
        <v>22231.200000000001</v>
      </c>
      <c r="Q45" s="24">
        <f t="shared" si="0"/>
        <v>32768.800000000003</v>
      </c>
      <c r="R45" s="7" t="s">
        <v>0</v>
      </c>
    </row>
    <row r="46" spans="1:18" ht="14.25" customHeight="1" thickBot="1">
      <c r="A46" s="13"/>
      <c r="B46" s="56" t="s">
        <v>64</v>
      </c>
      <c r="C46" s="56"/>
      <c r="D46" s="56"/>
      <c r="E46" s="56"/>
      <c r="F46" s="56"/>
      <c r="G46" s="56"/>
      <c r="H46" s="56"/>
      <c r="I46" s="57"/>
      <c r="J46" s="23">
        <v>13</v>
      </c>
      <c r="K46" s="22">
        <v>4</v>
      </c>
      <c r="L46" s="22">
        <v>0</v>
      </c>
      <c r="M46" s="21" t="s">
        <v>0</v>
      </c>
      <c r="N46" s="20" t="s">
        <v>0</v>
      </c>
      <c r="O46" s="19">
        <v>2131827.4700000002</v>
      </c>
      <c r="P46" s="19">
        <v>1583279.49</v>
      </c>
      <c r="Q46" s="24">
        <f t="shared" si="0"/>
        <v>548547.98000000021</v>
      </c>
      <c r="R46" s="7" t="s">
        <v>0</v>
      </c>
    </row>
    <row r="47" spans="1:18" ht="14.25" customHeight="1" thickBot="1">
      <c r="A47" s="13"/>
      <c r="B47" s="56" t="s">
        <v>63</v>
      </c>
      <c r="C47" s="56"/>
      <c r="D47" s="56"/>
      <c r="E47" s="56"/>
      <c r="F47" s="56"/>
      <c r="G47" s="56"/>
      <c r="H47" s="56"/>
      <c r="I47" s="57"/>
      <c r="J47" s="23">
        <v>13</v>
      </c>
      <c r="K47" s="22">
        <v>4</v>
      </c>
      <c r="L47" s="22">
        <v>8</v>
      </c>
      <c r="M47" s="21" t="s">
        <v>0</v>
      </c>
      <c r="N47" s="20" t="s">
        <v>0</v>
      </c>
      <c r="O47" s="19">
        <v>95796.37</v>
      </c>
      <c r="P47" s="19">
        <v>89655.8</v>
      </c>
      <c r="Q47" s="24">
        <f t="shared" si="0"/>
        <v>6140.5699999999924</v>
      </c>
      <c r="R47" s="7" t="s">
        <v>0</v>
      </c>
    </row>
    <row r="48" spans="1:18" ht="22.5" customHeight="1" thickBot="1">
      <c r="A48" s="13"/>
      <c r="B48" s="58" t="s">
        <v>62</v>
      </c>
      <c r="C48" s="58"/>
      <c r="D48" s="58"/>
      <c r="E48" s="58"/>
      <c r="F48" s="58"/>
      <c r="G48" s="58"/>
      <c r="H48" s="58"/>
      <c r="I48" s="59"/>
      <c r="J48" s="18">
        <v>13</v>
      </c>
      <c r="K48" s="17">
        <v>4</v>
      </c>
      <c r="L48" s="17">
        <v>8</v>
      </c>
      <c r="M48" s="16" t="s">
        <v>60</v>
      </c>
      <c r="N48" s="15" t="s">
        <v>0</v>
      </c>
      <c r="O48" s="14">
        <v>95796.37</v>
      </c>
      <c r="P48" s="14">
        <v>89655.8</v>
      </c>
      <c r="Q48" s="24">
        <f t="shared" si="0"/>
        <v>6140.5699999999924</v>
      </c>
      <c r="R48" s="7" t="s">
        <v>0</v>
      </c>
    </row>
    <row r="49" spans="1:18" ht="22.5" customHeight="1" thickBot="1">
      <c r="A49" s="13"/>
      <c r="B49" s="58" t="s">
        <v>61</v>
      </c>
      <c r="C49" s="58"/>
      <c r="D49" s="58"/>
      <c r="E49" s="58"/>
      <c r="F49" s="58"/>
      <c r="G49" s="58"/>
      <c r="H49" s="58"/>
      <c r="I49" s="59"/>
      <c r="J49" s="18">
        <v>13</v>
      </c>
      <c r="K49" s="17">
        <v>4</v>
      </c>
      <c r="L49" s="17">
        <v>8</v>
      </c>
      <c r="M49" s="16" t="s">
        <v>60</v>
      </c>
      <c r="N49" s="15" t="s">
        <v>29</v>
      </c>
      <c r="O49" s="14">
        <v>95796.37</v>
      </c>
      <c r="P49" s="14">
        <v>89655.8</v>
      </c>
      <c r="Q49" s="24">
        <f t="shared" si="0"/>
        <v>6140.5699999999924</v>
      </c>
      <c r="R49" s="7" t="s">
        <v>0</v>
      </c>
    </row>
    <row r="50" spans="1:18" ht="14.25" customHeight="1" thickBot="1">
      <c r="A50" s="13"/>
      <c r="B50" s="56" t="s">
        <v>59</v>
      </c>
      <c r="C50" s="56"/>
      <c r="D50" s="56"/>
      <c r="E50" s="56"/>
      <c r="F50" s="56"/>
      <c r="G50" s="56"/>
      <c r="H50" s="56"/>
      <c r="I50" s="57"/>
      <c r="J50" s="23">
        <v>13</v>
      </c>
      <c r="K50" s="22">
        <v>4</v>
      </c>
      <c r="L50" s="22">
        <v>9</v>
      </c>
      <c r="M50" s="21" t="s">
        <v>0</v>
      </c>
      <c r="N50" s="20" t="s">
        <v>0</v>
      </c>
      <c r="O50" s="19">
        <v>2036031.1</v>
      </c>
      <c r="P50" s="19">
        <v>1493623.69</v>
      </c>
      <c r="Q50" s="24">
        <f t="shared" si="0"/>
        <v>542407.41000000015</v>
      </c>
      <c r="R50" s="7" t="s">
        <v>0</v>
      </c>
    </row>
    <row r="51" spans="1:18" ht="14.25" customHeight="1" thickBot="1">
      <c r="A51" s="13"/>
      <c r="B51" s="58" t="s">
        <v>58</v>
      </c>
      <c r="C51" s="58"/>
      <c r="D51" s="58"/>
      <c r="E51" s="58"/>
      <c r="F51" s="58"/>
      <c r="G51" s="58"/>
      <c r="H51" s="58"/>
      <c r="I51" s="59"/>
      <c r="J51" s="18">
        <v>13</v>
      </c>
      <c r="K51" s="17">
        <v>4</v>
      </c>
      <c r="L51" s="17">
        <v>9</v>
      </c>
      <c r="M51" s="16" t="s">
        <v>54</v>
      </c>
      <c r="N51" s="15" t="s">
        <v>0</v>
      </c>
      <c r="O51" s="14">
        <v>2036031.1</v>
      </c>
      <c r="P51" s="14">
        <v>1493623.69</v>
      </c>
      <c r="Q51" s="24">
        <f t="shared" si="0"/>
        <v>542407.41000000015</v>
      </c>
      <c r="R51" s="7" t="s">
        <v>0</v>
      </c>
    </row>
    <row r="52" spans="1:18" ht="22.5" customHeight="1" thickBot="1">
      <c r="A52" s="13"/>
      <c r="B52" s="58" t="s">
        <v>57</v>
      </c>
      <c r="C52" s="58"/>
      <c r="D52" s="58"/>
      <c r="E52" s="58"/>
      <c r="F52" s="58"/>
      <c r="G52" s="58"/>
      <c r="H52" s="58"/>
      <c r="I52" s="59"/>
      <c r="J52" s="18">
        <v>13</v>
      </c>
      <c r="K52" s="17">
        <v>4</v>
      </c>
      <c r="L52" s="17">
        <v>9</v>
      </c>
      <c r="M52" s="16" t="s">
        <v>54</v>
      </c>
      <c r="N52" s="15" t="s">
        <v>29</v>
      </c>
      <c r="O52" s="14">
        <v>1273410.1000000001</v>
      </c>
      <c r="P52" s="14">
        <v>749609.4</v>
      </c>
      <c r="Q52" s="24">
        <f t="shared" si="0"/>
        <v>523800.70000000007</v>
      </c>
      <c r="R52" s="7" t="s">
        <v>0</v>
      </c>
    </row>
    <row r="53" spans="1:18" ht="22.5" customHeight="1" thickBot="1">
      <c r="A53" s="13"/>
      <c r="B53" s="58" t="s">
        <v>56</v>
      </c>
      <c r="C53" s="58"/>
      <c r="D53" s="58"/>
      <c r="E53" s="58"/>
      <c r="F53" s="58"/>
      <c r="G53" s="58"/>
      <c r="H53" s="58"/>
      <c r="I53" s="59"/>
      <c r="J53" s="18">
        <v>13</v>
      </c>
      <c r="K53" s="17">
        <v>4</v>
      </c>
      <c r="L53" s="17">
        <v>9</v>
      </c>
      <c r="M53" s="16" t="s">
        <v>54</v>
      </c>
      <c r="N53" s="15" t="s">
        <v>27</v>
      </c>
      <c r="O53" s="14">
        <v>756500</v>
      </c>
      <c r="P53" s="14">
        <v>737893.29</v>
      </c>
      <c r="Q53" s="24">
        <f t="shared" si="0"/>
        <v>18606.709999999963</v>
      </c>
      <c r="R53" s="7" t="s">
        <v>0</v>
      </c>
    </row>
    <row r="54" spans="1:18" ht="33.75" customHeight="1" thickBot="1">
      <c r="A54" s="13"/>
      <c r="B54" s="58" t="s">
        <v>55</v>
      </c>
      <c r="C54" s="58"/>
      <c r="D54" s="58"/>
      <c r="E54" s="58"/>
      <c r="F54" s="58"/>
      <c r="G54" s="58"/>
      <c r="H54" s="58"/>
      <c r="I54" s="59"/>
      <c r="J54" s="18">
        <v>13</v>
      </c>
      <c r="K54" s="17">
        <v>4</v>
      </c>
      <c r="L54" s="17">
        <v>9</v>
      </c>
      <c r="M54" s="16" t="s">
        <v>54</v>
      </c>
      <c r="N54" s="15" t="s">
        <v>49</v>
      </c>
      <c r="O54" s="14">
        <v>6121</v>
      </c>
      <c r="P54" s="14">
        <v>6121</v>
      </c>
      <c r="Q54" s="24">
        <f t="shared" si="0"/>
        <v>0</v>
      </c>
      <c r="R54" s="7" t="s">
        <v>0</v>
      </c>
    </row>
    <row r="55" spans="1:18" ht="14.25" customHeight="1" thickBot="1">
      <c r="A55" s="13"/>
      <c r="B55" s="56" t="s">
        <v>53</v>
      </c>
      <c r="C55" s="56"/>
      <c r="D55" s="56"/>
      <c r="E55" s="56"/>
      <c r="F55" s="56"/>
      <c r="G55" s="56"/>
      <c r="H55" s="56"/>
      <c r="I55" s="57"/>
      <c r="J55" s="23">
        <v>13</v>
      </c>
      <c r="K55" s="22">
        <v>5</v>
      </c>
      <c r="L55" s="22">
        <v>0</v>
      </c>
      <c r="M55" s="21" t="s">
        <v>0</v>
      </c>
      <c r="N55" s="20" t="s">
        <v>0</v>
      </c>
      <c r="O55" s="19">
        <v>711715</v>
      </c>
      <c r="P55" s="19">
        <v>706329.4</v>
      </c>
      <c r="Q55" s="24">
        <f t="shared" si="0"/>
        <v>5385.5999999999767</v>
      </c>
      <c r="R55" s="7" t="s">
        <v>0</v>
      </c>
    </row>
    <row r="56" spans="1:18" ht="14.25" customHeight="1" thickBot="1">
      <c r="A56" s="13"/>
      <c r="B56" s="56" t="s">
        <v>52</v>
      </c>
      <c r="C56" s="56"/>
      <c r="D56" s="56"/>
      <c r="E56" s="56"/>
      <c r="F56" s="56"/>
      <c r="G56" s="56"/>
      <c r="H56" s="56"/>
      <c r="I56" s="57"/>
      <c r="J56" s="23">
        <v>13</v>
      </c>
      <c r="K56" s="22">
        <v>5</v>
      </c>
      <c r="L56" s="22">
        <v>2</v>
      </c>
      <c r="M56" s="21" t="s">
        <v>0</v>
      </c>
      <c r="N56" s="20" t="s">
        <v>0</v>
      </c>
      <c r="O56" s="19">
        <v>300942.34000000003</v>
      </c>
      <c r="P56" s="19">
        <v>300942.34000000003</v>
      </c>
      <c r="Q56" s="24">
        <f t="shared" si="0"/>
        <v>0</v>
      </c>
      <c r="R56" s="7" t="s">
        <v>0</v>
      </c>
    </row>
    <row r="57" spans="1:18" ht="14.25" customHeight="1" thickBot="1">
      <c r="A57" s="13"/>
      <c r="B57" s="58" t="s">
        <v>41</v>
      </c>
      <c r="C57" s="58"/>
      <c r="D57" s="58"/>
      <c r="E57" s="58"/>
      <c r="F57" s="58"/>
      <c r="G57" s="58"/>
      <c r="H57" s="58"/>
      <c r="I57" s="59"/>
      <c r="J57" s="18">
        <v>13</v>
      </c>
      <c r="K57" s="17">
        <v>5</v>
      </c>
      <c r="L57" s="17">
        <v>2</v>
      </c>
      <c r="M57" s="16" t="s">
        <v>39</v>
      </c>
      <c r="N57" s="15" t="s">
        <v>0</v>
      </c>
      <c r="O57" s="14">
        <v>300942.34000000003</v>
      </c>
      <c r="P57" s="14">
        <v>300942.34000000003</v>
      </c>
      <c r="Q57" s="24">
        <f t="shared" si="0"/>
        <v>0</v>
      </c>
      <c r="R57" s="7" t="s">
        <v>0</v>
      </c>
    </row>
    <row r="58" spans="1:18" ht="22.5" customHeight="1" thickBot="1">
      <c r="A58" s="13"/>
      <c r="B58" s="58" t="s">
        <v>51</v>
      </c>
      <c r="C58" s="58"/>
      <c r="D58" s="58"/>
      <c r="E58" s="58"/>
      <c r="F58" s="58"/>
      <c r="G58" s="58"/>
      <c r="H58" s="58"/>
      <c r="I58" s="59"/>
      <c r="J58" s="18">
        <v>13</v>
      </c>
      <c r="K58" s="17">
        <v>5</v>
      </c>
      <c r="L58" s="17">
        <v>2</v>
      </c>
      <c r="M58" s="16" t="s">
        <v>39</v>
      </c>
      <c r="N58" s="15" t="s">
        <v>27</v>
      </c>
      <c r="O58" s="14">
        <v>275212.24</v>
      </c>
      <c r="P58" s="14">
        <v>275212.24</v>
      </c>
      <c r="Q58" s="24">
        <f t="shared" si="0"/>
        <v>0</v>
      </c>
      <c r="R58" s="7" t="s">
        <v>0</v>
      </c>
    </row>
    <row r="59" spans="1:18" ht="33.75" customHeight="1" thickBot="1">
      <c r="A59" s="13"/>
      <c r="B59" s="58" t="s">
        <v>50</v>
      </c>
      <c r="C59" s="58"/>
      <c r="D59" s="58"/>
      <c r="E59" s="58"/>
      <c r="F59" s="58"/>
      <c r="G59" s="58"/>
      <c r="H59" s="58"/>
      <c r="I59" s="59"/>
      <c r="J59" s="18">
        <v>13</v>
      </c>
      <c r="K59" s="17">
        <v>5</v>
      </c>
      <c r="L59" s="17">
        <v>2</v>
      </c>
      <c r="M59" s="16" t="s">
        <v>39</v>
      </c>
      <c r="N59" s="15" t="s">
        <v>49</v>
      </c>
      <c r="O59" s="14">
        <v>25730.1</v>
      </c>
      <c r="P59" s="14">
        <v>25730.1</v>
      </c>
      <c r="Q59" s="24">
        <f t="shared" si="0"/>
        <v>0</v>
      </c>
      <c r="R59" s="7" t="s">
        <v>0</v>
      </c>
    </row>
    <row r="60" spans="1:18" ht="14.25" customHeight="1" thickBot="1">
      <c r="A60" s="13"/>
      <c r="B60" s="56" t="s">
        <v>48</v>
      </c>
      <c r="C60" s="56"/>
      <c r="D60" s="56"/>
      <c r="E60" s="56"/>
      <c r="F60" s="56"/>
      <c r="G60" s="56"/>
      <c r="H60" s="56"/>
      <c r="I60" s="57"/>
      <c r="J60" s="23">
        <v>13</v>
      </c>
      <c r="K60" s="22">
        <v>5</v>
      </c>
      <c r="L60" s="22">
        <v>3</v>
      </c>
      <c r="M60" s="21" t="s">
        <v>0</v>
      </c>
      <c r="N60" s="20" t="s">
        <v>0</v>
      </c>
      <c r="O60" s="19">
        <v>410772.66</v>
      </c>
      <c r="P60" s="19">
        <v>405387.06</v>
      </c>
      <c r="Q60" s="24">
        <f t="shared" si="0"/>
        <v>5385.5999999999767</v>
      </c>
      <c r="R60" s="7" t="s">
        <v>0</v>
      </c>
    </row>
    <row r="61" spans="1:18" ht="22.5" customHeight="1" thickBot="1">
      <c r="A61" s="13"/>
      <c r="B61" s="58" t="s">
        <v>47</v>
      </c>
      <c r="C61" s="58"/>
      <c r="D61" s="58"/>
      <c r="E61" s="58"/>
      <c r="F61" s="58"/>
      <c r="G61" s="58"/>
      <c r="H61" s="58"/>
      <c r="I61" s="59"/>
      <c r="J61" s="18">
        <v>13</v>
      </c>
      <c r="K61" s="17">
        <v>5</v>
      </c>
      <c r="L61" s="17">
        <v>3</v>
      </c>
      <c r="M61" s="16" t="s">
        <v>45</v>
      </c>
      <c r="N61" s="15" t="s">
        <v>0</v>
      </c>
      <c r="O61" s="14">
        <v>296832.86</v>
      </c>
      <c r="P61" s="14">
        <v>296832.86</v>
      </c>
      <c r="Q61" s="24">
        <f t="shared" si="0"/>
        <v>0</v>
      </c>
      <c r="R61" s="7" t="s">
        <v>0</v>
      </c>
    </row>
    <row r="62" spans="1:18" ht="33.75" customHeight="1" thickBot="1">
      <c r="A62" s="13"/>
      <c r="B62" s="58" t="s">
        <v>46</v>
      </c>
      <c r="C62" s="58"/>
      <c r="D62" s="58"/>
      <c r="E62" s="58"/>
      <c r="F62" s="58"/>
      <c r="G62" s="58"/>
      <c r="H62" s="58"/>
      <c r="I62" s="59"/>
      <c r="J62" s="18">
        <v>13</v>
      </c>
      <c r="K62" s="17">
        <v>5</v>
      </c>
      <c r="L62" s="17">
        <v>3</v>
      </c>
      <c r="M62" s="16" t="s">
        <v>45</v>
      </c>
      <c r="N62" s="15" t="s">
        <v>29</v>
      </c>
      <c r="O62" s="14">
        <v>296832.86</v>
      </c>
      <c r="P62" s="14">
        <v>296832.86</v>
      </c>
      <c r="Q62" s="24">
        <f t="shared" si="0"/>
        <v>0</v>
      </c>
      <c r="R62" s="7" t="s">
        <v>0</v>
      </c>
    </row>
    <row r="63" spans="1:18" ht="33.75" customHeight="1" thickBot="1">
      <c r="A63" s="13"/>
      <c r="B63" s="58" t="s">
        <v>44</v>
      </c>
      <c r="C63" s="58"/>
      <c r="D63" s="58"/>
      <c r="E63" s="58"/>
      <c r="F63" s="58"/>
      <c r="G63" s="58"/>
      <c r="H63" s="58"/>
      <c r="I63" s="59"/>
      <c r="J63" s="18">
        <v>13</v>
      </c>
      <c r="K63" s="17">
        <v>5</v>
      </c>
      <c r="L63" s="17">
        <v>3</v>
      </c>
      <c r="M63" s="16" t="s">
        <v>42</v>
      </c>
      <c r="N63" s="15" t="s">
        <v>0</v>
      </c>
      <c r="O63" s="14">
        <v>52039.8</v>
      </c>
      <c r="P63" s="14">
        <v>50587.9</v>
      </c>
      <c r="Q63" s="24">
        <f t="shared" si="0"/>
        <v>1451.9000000000015</v>
      </c>
      <c r="R63" s="7" t="s">
        <v>0</v>
      </c>
    </row>
    <row r="64" spans="1:18" ht="45" customHeight="1" thickBot="1">
      <c r="A64" s="13"/>
      <c r="B64" s="58" t="s">
        <v>43</v>
      </c>
      <c r="C64" s="58"/>
      <c r="D64" s="58"/>
      <c r="E64" s="58"/>
      <c r="F64" s="58"/>
      <c r="G64" s="58"/>
      <c r="H64" s="58"/>
      <c r="I64" s="59"/>
      <c r="J64" s="18">
        <v>13</v>
      </c>
      <c r="K64" s="17">
        <v>5</v>
      </c>
      <c r="L64" s="17">
        <v>3</v>
      </c>
      <c r="M64" s="16" t="s">
        <v>42</v>
      </c>
      <c r="N64" s="15" t="s">
        <v>29</v>
      </c>
      <c r="O64" s="14">
        <v>52039.8</v>
      </c>
      <c r="P64" s="14">
        <v>50587.9</v>
      </c>
      <c r="Q64" s="24">
        <f t="shared" si="0"/>
        <v>1451.9000000000015</v>
      </c>
      <c r="R64" s="7" t="s">
        <v>0</v>
      </c>
    </row>
    <row r="65" spans="1:18" ht="14.25" customHeight="1" thickBot="1">
      <c r="A65" s="13"/>
      <c r="B65" s="58" t="s">
        <v>41</v>
      </c>
      <c r="C65" s="58"/>
      <c r="D65" s="58"/>
      <c r="E65" s="58"/>
      <c r="F65" s="58"/>
      <c r="G65" s="58"/>
      <c r="H65" s="58"/>
      <c r="I65" s="59"/>
      <c r="J65" s="18">
        <v>13</v>
      </c>
      <c r="K65" s="17">
        <v>5</v>
      </c>
      <c r="L65" s="17">
        <v>3</v>
      </c>
      <c r="M65" s="16" t="s">
        <v>39</v>
      </c>
      <c r="N65" s="15" t="s">
        <v>0</v>
      </c>
      <c r="O65" s="14">
        <v>61900</v>
      </c>
      <c r="P65" s="14">
        <v>57966.3</v>
      </c>
      <c r="Q65" s="24">
        <f t="shared" si="0"/>
        <v>3933.6999999999971</v>
      </c>
      <c r="R65" s="7" t="s">
        <v>0</v>
      </c>
    </row>
    <row r="66" spans="1:18" ht="22.5" customHeight="1" thickBot="1">
      <c r="A66" s="13"/>
      <c r="B66" s="58" t="s">
        <v>40</v>
      </c>
      <c r="C66" s="58"/>
      <c r="D66" s="58"/>
      <c r="E66" s="58"/>
      <c r="F66" s="58"/>
      <c r="G66" s="58"/>
      <c r="H66" s="58"/>
      <c r="I66" s="59"/>
      <c r="J66" s="18">
        <v>13</v>
      </c>
      <c r="K66" s="17">
        <v>5</v>
      </c>
      <c r="L66" s="17">
        <v>3</v>
      </c>
      <c r="M66" s="16" t="s">
        <v>39</v>
      </c>
      <c r="N66" s="15" t="s">
        <v>29</v>
      </c>
      <c r="O66" s="14">
        <v>61900</v>
      </c>
      <c r="P66" s="14">
        <v>57966.3</v>
      </c>
      <c r="Q66" s="24">
        <f t="shared" si="0"/>
        <v>3933.6999999999971</v>
      </c>
      <c r="R66" s="7" t="s">
        <v>0</v>
      </c>
    </row>
    <row r="67" spans="1:18" ht="14.25" customHeight="1" thickBot="1">
      <c r="A67" s="13"/>
      <c r="B67" s="56" t="s">
        <v>38</v>
      </c>
      <c r="C67" s="56"/>
      <c r="D67" s="56"/>
      <c r="E67" s="56"/>
      <c r="F67" s="56"/>
      <c r="G67" s="56"/>
      <c r="H67" s="56"/>
      <c r="I67" s="57"/>
      <c r="J67" s="23">
        <v>13</v>
      </c>
      <c r="K67" s="22">
        <v>8</v>
      </c>
      <c r="L67" s="22">
        <v>0</v>
      </c>
      <c r="M67" s="21" t="s">
        <v>0</v>
      </c>
      <c r="N67" s="20" t="s">
        <v>0</v>
      </c>
      <c r="O67" s="19">
        <v>3763878.21</v>
      </c>
      <c r="P67" s="19">
        <v>3649948.17</v>
      </c>
      <c r="Q67" s="24">
        <f t="shared" si="0"/>
        <v>113930.04000000004</v>
      </c>
      <c r="R67" s="7" t="s">
        <v>0</v>
      </c>
    </row>
    <row r="68" spans="1:18" ht="14.25" customHeight="1" thickBot="1">
      <c r="A68" s="13"/>
      <c r="B68" s="56" t="s">
        <v>37</v>
      </c>
      <c r="C68" s="56"/>
      <c r="D68" s="56"/>
      <c r="E68" s="56"/>
      <c r="F68" s="56"/>
      <c r="G68" s="56"/>
      <c r="H68" s="56"/>
      <c r="I68" s="57"/>
      <c r="J68" s="23">
        <v>13</v>
      </c>
      <c r="K68" s="22">
        <v>8</v>
      </c>
      <c r="L68" s="22">
        <v>1</v>
      </c>
      <c r="M68" s="21" t="s">
        <v>0</v>
      </c>
      <c r="N68" s="20" t="s">
        <v>0</v>
      </c>
      <c r="O68" s="19">
        <v>3763878.21</v>
      </c>
      <c r="P68" s="19">
        <v>3649948.17</v>
      </c>
      <c r="Q68" s="24">
        <f t="shared" si="0"/>
        <v>113930.04000000004</v>
      </c>
      <c r="R68" s="7" t="s">
        <v>0</v>
      </c>
    </row>
    <row r="69" spans="1:18" ht="22.5" customHeight="1" thickBot="1">
      <c r="A69" s="13"/>
      <c r="B69" s="58" t="s">
        <v>36</v>
      </c>
      <c r="C69" s="58"/>
      <c r="D69" s="58"/>
      <c r="E69" s="58"/>
      <c r="F69" s="58"/>
      <c r="G69" s="58"/>
      <c r="H69" s="58"/>
      <c r="I69" s="59"/>
      <c r="J69" s="18">
        <v>13</v>
      </c>
      <c r="K69" s="17">
        <v>8</v>
      </c>
      <c r="L69" s="17">
        <v>1</v>
      </c>
      <c r="M69" s="16" t="s">
        <v>34</v>
      </c>
      <c r="N69" s="15" t="s">
        <v>0</v>
      </c>
      <c r="O69" s="14">
        <v>168492.21</v>
      </c>
      <c r="P69" s="14">
        <v>142620.06</v>
      </c>
      <c r="Q69" s="24">
        <f t="shared" si="0"/>
        <v>25872.149999999994</v>
      </c>
      <c r="R69" s="7" t="s">
        <v>0</v>
      </c>
    </row>
    <row r="70" spans="1:18" ht="33.75" customHeight="1" thickBot="1">
      <c r="A70" s="13"/>
      <c r="B70" s="58" t="s">
        <v>35</v>
      </c>
      <c r="C70" s="58"/>
      <c r="D70" s="58"/>
      <c r="E70" s="58"/>
      <c r="F70" s="58"/>
      <c r="G70" s="58"/>
      <c r="H70" s="58"/>
      <c r="I70" s="59"/>
      <c r="J70" s="18">
        <v>13</v>
      </c>
      <c r="K70" s="17">
        <v>8</v>
      </c>
      <c r="L70" s="17">
        <v>1</v>
      </c>
      <c r="M70" s="16" t="s">
        <v>34</v>
      </c>
      <c r="N70" s="15" t="s">
        <v>29</v>
      </c>
      <c r="O70" s="14">
        <v>168492.21</v>
      </c>
      <c r="P70" s="14">
        <v>142620.06</v>
      </c>
      <c r="Q70" s="24">
        <f t="shared" si="0"/>
        <v>25872.149999999994</v>
      </c>
      <c r="R70" s="7" t="s">
        <v>0</v>
      </c>
    </row>
    <row r="71" spans="1:18" ht="22.5" customHeight="1" thickBot="1">
      <c r="A71" s="13"/>
      <c r="B71" s="58" t="s">
        <v>33</v>
      </c>
      <c r="C71" s="58"/>
      <c r="D71" s="58"/>
      <c r="E71" s="58"/>
      <c r="F71" s="58"/>
      <c r="G71" s="58"/>
      <c r="H71" s="58"/>
      <c r="I71" s="59"/>
      <c r="J71" s="18">
        <v>13</v>
      </c>
      <c r="K71" s="17">
        <v>8</v>
      </c>
      <c r="L71" s="17">
        <v>1</v>
      </c>
      <c r="M71" s="16" t="s">
        <v>25</v>
      </c>
      <c r="N71" s="15" t="s">
        <v>0</v>
      </c>
      <c r="O71" s="14">
        <v>3224270.5</v>
      </c>
      <c r="P71" s="14">
        <v>3136212.61</v>
      </c>
      <c r="Q71" s="24">
        <f t="shared" si="0"/>
        <v>88057.89000000013</v>
      </c>
      <c r="R71" s="7" t="s">
        <v>0</v>
      </c>
    </row>
    <row r="72" spans="1:18" ht="22.5" customHeight="1" thickBot="1">
      <c r="A72" s="13"/>
      <c r="B72" s="58" t="s">
        <v>32</v>
      </c>
      <c r="C72" s="58"/>
      <c r="D72" s="58"/>
      <c r="E72" s="58"/>
      <c r="F72" s="58"/>
      <c r="G72" s="58"/>
      <c r="H72" s="58"/>
      <c r="I72" s="59"/>
      <c r="J72" s="18">
        <v>13</v>
      </c>
      <c r="K72" s="17">
        <v>8</v>
      </c>
      <c r="L72" s="17">
        <v>1</v>
      </c>
      <c r="M72" s="16" t="s">
        <v>25</v>
      </c>
      <c r="N72" s="15" t="s">
        <v>17</v>
      </c>
      <c r="O72" s="14">
        <v>977949.47</v>
      </c>
      <c r="P72" s="14">
        <v>977949.47</v>
      </c>
      <c r="Q72" s="24">
        <f t="shared" si="0"/>
        <v>0</v>
      </c>
      <c r="R72" s="7" t="s">
        <v>0</v>
      </c>
    </row>
    <row r="73" spans="1:18" ht="45" customHeight="1" thickBot="1">
      <c r="A73" s="13"/>
      <c r="B73" s="58" t="s">
        <v>31</v>
      </c>
      <c r="C73" s="58"/>
      <c r="D73" s="58"/>
      <c r="E73" s="58"/>
      <c r="F73" s="58"/>
      <c r="G73" s="58"/>
      <c r="H73" s="58"/>
      <c r="I73" s="59"/>
      <c r="J73" s="18">
        <v>13</v>
      </c>
      <c r="K73" s="17">
        <v>8</v>
      </c>
      <c r="L73" s="17">
        <v>1</v>
      </c>
      <c r="M73" s="16" t="s">
        <v>25</v>
      </c>
      <c r="N73" s="15" t="s">
        <v>14</v>
      </c>
      <c r="O73" s="14">
        <v>310867.78000000003</v>
      </c>
      <c r="P73" s="14">
        <v>309423.18</v>
      </c>
      <c r="Q73" s="24">
        <f t="shared" si="0"/>
        <v>1444.6000000000349</v>
      </c>
      <c r="R73" s="7" t="s">
        <v>0</v>
      </c>
    </row>
    <row r="74" spans="1:18" ht="22.5" customHeight="1" thickBot="1">
      <c r="A74" s="13"/>
      <c r="B74" s="58" t="s">
        <v>30</v>
      </c>
      <c r="C74" s="58"/>
      <c r="D74" s="58"/>
      <c r="E74" s="58"/>
      <c r="F74" s="58"/>
      <c r="G74" s="58"/>
      <c r="H74" s="58"/>
      <c r="I74" s="59"/>
      <c r="J74" s="18">
        <v>13</v>
      </c>
      <c r="K74" s="17">
        <v>8</v>
      </c>
      <c r="L74" s="17">
        <v>1</v>
      </c>
      <c r="M74" s="16" t="s">
        <v>25</v>
      </c>
      <c r="N74" s="15" t="s">
        <v>29</v>
      </c>
      <c r="O74" s="14">
        <v>124252.7</v>
      </c>
      <c r="P74" s="14">
        <v>124252.7</v>
      </c>
      <c r="Q74" s="24">
        <f t="shared" si="0"/>
        <v>0</v>
      </c>
      <c r="R74" s="7" t="s">
        <v>0</v>
      </c>
    </row>
    <row r="75" spans="1:18" ht="22.5" customHeight="1" thickBot="1">
      <c r="A75" s="13"/>
      <c r="B75" s="58" t="s">
        <v>28</v>
      </c>
      <c r="C75" s="58"/>
      <c r="D75" s="58"/>
      <c r="E75" s="58"/>
      <c r="F75" s="58"/>
      <c r="G75" s="58"/>
      <c r="H75" s="58"/>
      <c r="I75" s="59"/>
      <c r="J75" s="18">
        <v>13</v>
      </c>
      <c r="K75" s="17">
        <v>8</v>
      </c>
      <c r="L75" s="17">
        <v>1</v>
      </c>
      <c r="M75" s="16" t="s">
        <v>25</v>
      </c>
      <c r="N75" s="15" t="s">
        <v>27</v>
      </c>
      <c r="O75" s="14">
        <v>1810600</v>
      </c>
      <c r="P75" s="14">
        <v>1723986.71</v>
      </c>
      <c r="Q75" s="24">
        <f t="shared" si="0"/>
        <v>86613.290000000037</v>
      </c>
      <c r="R75" s="7" t="s">
        <v>0</v>
      </c>
    </row>
    <row r="76" spans="1:18" ht="22.5" customHeight="1" thickBot="1">
      <c r="A76" s="13"/>
      <c r="B76" s="58" t="s">
        <v>26</v>
      </c>
      <c r="C76" s="58"/>
      <c r="D76" s="58"/>
      <c r="E76" s="58"/>
      <c r="F76" s="58"/>
      <c r="G76" s="58"/>
      <c r="H76" s="58"/>
      <c r="I76" s="59"/>
      <c r="J76" s="18">
        <v>13</v>
      </c>
      <c r="K76" s="17">
        <v>8</v>
      </c>
      <c r="L76" s="17">
        <v>1</v>
      </c>
      <c r="M76" s="16" t="s">
        <v>25</v>
      </c>
      <c r="N76" s="15" t="s">
        <v>24</v>
      </c>
      <c r="O76" s="14">
        <v>600.54999999999995</v>
      </c>
      <c r="P76" s="14">
        <v>600.54999999999995</v>
      </c>
      <c r="Q76" s="24">
        <f t="shared" ref="Q76:Q91" si="1">O76-P76</f>
        <v>0</v>
      </c>
      <c r="R76" s="7" t="s">
        <v>0</v>
      </c>
    </row>
    <row r="77" spans="1:18" ht="56.25" customHeight="1" thickBot="1">
      <c r="A77" s="13"/>
      <c r="B77" s="58" t="s">
        <v>23</v>
      </c>
      <c r="C77" s="58"/>
      <c r="D77" s="58"/>
      <c r="E77" s="58"/>
      <c r="F77" s="58"/>
      <c r="G77" s="58"/>
      <c r="H77" s="58"/>
      <c r="I77" s="59"/>
      <c r="J77" s="18">
        <v>13</v>
      </c>
      <c r="K77" s="17">
        <v>8</v>
      </c>
      <c r="L77" s="17">
        <v>1</v>
      </c>
      <c r="M77" s="16" t="s">
        <v>20</v>
      </c>
      <c r="N77" s="15" t="s">
        <v>0</v>
      </c>
      <c r="O77" s="14">
        <v>296892</v>
      </c>
      <c r="P77" s="14">
        <v>296892</v>
      </c>
      <c r="Q77" s="24">
        <f t="shared" si="1"/>
        <v>0</v>
      </c>
      <c r="R77" s="7" t="s">
        <v>0</v>
      </c>
    </row>
    <row r="78" spans="1:18" ht="56.25" customHeight="1" thickBot="1">
      <c r="A78" s="13"/>
      <c r="B78" s="58" t="s">
        <v>22</v>
      </c>
      <c r="C78" s="58"/>
      <c r="D78" s="58"/>
      <c r="E78" s="58"/>
      <c r="F78" s="58"/>
      <c r="G78" s="58"/>
      <c r="H78" s="58"/>
      <c r="I78" s="59"/>
      <c r="J78" s="18">
        <v>13</v>
      </c>
      <c r="K78" s="17">
        <v>8</v>
      </c>
      <c r="L78" s="17">
        <v>1</v>
      </c>
      <c r="M78" s="16" t="s">
        <v>20</v>
      </c>
      <c r="N78" s="15" t="s">
        <v>17</v>
      </c>
      <c r="O78" s="14">
        <v>228027.7</v>
      </c>
      <c r="P78" s="14">
        <v>228027.7</v>
      </c>
      <c r="Q78" s="24">
        <f t="shared" si="1"/>
        <v>0</v>
      </c>
      <c r="R78" s="7" t="s">
        <v>0</v>
      </c>
    </row>
    <row r="79" spans="1:18" ht="78.75" customHeight="1" thickBot="1">
      <c r="A79" s="13"/>
      <c r="B79" s="58" t="s">
        <v>21</v>
      </c>
      <c r="C79" s="58"/>
      <c r="D79" s="58"/>
      <c r="E79" s="58"/>
      <c r="F79" s="58"/>
      <c r="G79" s="58"/>
      <c r="H79" s="58"/>
      <c r="I79" s="59"/>
      <c r="J79" s="18">
        <v>13</v>
      </c>
      <c r="K79" s="17">
        <v>8</v>
      </c>
      <c r="L79" s="17">
        <v>1</v>
      </c>
      <c r="M79" s="16" t="s">
        <v>20</v>
      </c>
      <c r="N79" s="15" t="s">
        <v>14</v>
      </c>
      <c r="O79" s="14">
        <v>68864.3</v>
      </c>
      <c r="P79" s="14">
        <v>68864.3</v>
      </c>
      <c r="Q79" s="24">
        <f t="shared" si="1"/>
        <v>0</v>
      </c>
      <c r="R79" s="7" t="s">
        <v>0</v>
      </c>
    </row>
    <row r="80" spans="1:18" ht="56.25" customHeight="1" thickBot="1">
      <c r="A80" s="13"/>
      <c r="B80" s="58" t="s">
        <v>19</v>
      </c>
      <c r="C80" s="58"/>
      <c r="D80" s="58"/>
      <c r="E80" s="58"/>
      <c r="F80" s="58"/>
      <c r="G80" s="58"/>
      <c r="H80" s="58"/>
      <c r="I80" s="59"/>
      <c r="J80" s="18">
        <v>13</v>
      </c>
      <c r="K80" s="17">
        <v>8</v>
      </c>
      <c r="L80" s="17">
        <v>1</v>
      </c>
      <c r="M80" s="16" t="s">
        <v>15</v>
      </c>
      <c r="N80" s="15" t="s">
        <v>0</v>
      </c>
      <c r="O80" s="14">
        <v>74223.5</v>
      </c>
      <c r="P80" s="14">
        <v>74223.5</v>
      </c>
      <c r="Q80" s="24">
        <f t="shared" si="1"/>
        <v>0</v>
      </c>
      <c r="R80" s="7" t="s">
        <v>0</v>
      </c>
    </row>
    <row r="81" spans="1:18" ht="67.5" customHeight="1" thickBot="1">
      <c r="A81" s="13"/>
      <c r="B81" s="58" t="s">
        <v>18</v>
      </c>
      <c r="C81" s="58"/>
      <c r="D81" s="58"/>
      <c r="E81" s="58"/>
      <c r="F81" s="58"/>
      <c r="G81" s="58"/>
      <c r="H81" s="58"/>
      <c r="I81" s="59"/>
      <c r="J81" s="18">
        <v>13</v>
      </c>
      <c r="K81" s="17">
        <v>8</v>
      </c>
      <c r="L81" s="17">
        <v>1</v>
      </c>
      <c r="M81" s="16" t="s">
        <v>15</v>
      </c>
      <c r="N81" s="15" t="s">
        <v>17</v>
      </c>
      <c r="O81" s="14">
        <v>57007.3</v>
      </c>
      <c r="P81" s="14">
        <v>57007.3</v>
      </c>
      <c r="Q81" s="24">
        <f t="shared" si="1"/>
        <v>0</v>
      </c>
      <c r="R81" s="7" t="s">
        <v>0</v>
      </c>
    </row>
    <row r="82" spans="1:18" ht="90" customHeight="1" thickBot="1">
      <c r="A82" s="13"/>
      <c r="B82" s="58" t="s">
        <v>16</v>
      </c>
      <c r="C82" s="58"/>
      <c r="D82" s="58"/>
      <c r="E82" s="58"/>
      <c r="F82" s="58"/>
      <c r="G82" s="58"/>
      <c r="H82" s="58"/>
      <c r="I82" s="59"/>
      <c r="J82" s="18">
        <v>13</v>
      </c>
      <c r="K82" s="17">
        <v>8</v>
      </c>
      <c r="L82" s="17">
        <v>1</v>
      </c>
      <c r="M82" s="16" t="s">
        <v>15</v>
      </c>
      <c r="N82" s="15" t="s">
        <v>14</v>
      </c>
      <c r="O82" s="14">
        <v>17216.2</v>
      </c>
      <c r="P82" s="14">
        <v>17216.2</v>
      </c>
      <c r="Q82" s="24">
        <f t="shared" si="1"/>
        <v>0</v>
      </c>
      <c r="R82" s="7" t="s">
        <v>0</v>
      </c>
    </row>
    <row r="83" spans="1:18" ht="14.25" customHeight="1" thickBot="1">
      <c r="A83" s="13"/>
      <c r="B83" s="56" t="s">
        <v>13</v>
      </c>
      <c r="C83" s="56"/>
      <c r="D83" s="56"/>
      <c r="E83" s="56"/>
      <c r="F83" s="56"/>
      <c r="G83" s="56"/>
      <c r="H83" s="56"/>
      <c r="I83" s="57"/>
      <c r="J83" s="23">
        <v>13</v>
      </c>
      <c r="K83" s="22">
        <v>10</v>
      </c>
      <c r="L83" s="22">
        <v>0</v>
      </c>
      <c r="M83" s="21" t="s">
        <v>0</v>
      </c>
      <c r="N83" s="20" t="s">
        <v>0</v>
      </c>
      <c r="O83" s="19">
        <v>346000</v>
      </c>
      <c r="P83" s="19">
        <v>345703.08</v>
      </c>
      <c r="Q83" s="24">
        <f t="shared" si="1"/>
        <v>296.9199999999837</v>
      </c>
      <c r="R83" s="7" t="s">
        <v>0</v>
      </c>
    </row>
    <row r="84" spans="1:18" ht="14.25" customHeight="1" thickBot="1">
      <c r="A84" s="13"/>
      <c r="B84" s="56" t="s">
        <v>12</v>
      </c>
      <c r="C84" s="56"/>
      <c r="D84" s="56"/>
      <c r="E84" s="56"/>
      <c r="F84" s="56"/>
      <c r="G84" s="56"/>
      <c r="H84" s="56"/>
      <c r="I84" s="57"/>
      <c r="J84" s="23">
        <v>13</v>
      </c>
      <c r="K84" s="22">
        <v>10</v>
      </c>
      <c r="L84" s="22">
        <v>1</v>
      </c>
      <c r="M84" s="21" t="s">
        <v>0</v>
      </c>
      <c r="N84" s="20" t="s">
        <v>0</v>
      </c>
      <c r="O84" s="19">
        <v>346000</v>
      </c>
      <c r="P84" s="19">
        <v>345703.08</v>
      </c>
      <c r="Q84" s="24">
        <f t="shared" si="1"/>
        <v>296.9199999999837</v>
      </c>
      <c r="R84" s="7" t="s">
        <v>0</v>
      </c>
    </row>
    <row r="85" spans="1:18" ht="22.5" customHeight="1" thickBot="1">
      <c r="A85" s="13"/>
      <c r="B85" s="58" t="s">
        <v>11</v>
      </c>
      <c r="C85" s="58"/>
      <c r="D85" s="58"/>
      <c r="E85" s="58"/>
      <c r="F85" s="58"/>
      <c r="G85" s="58"/>
      <c r="H85" s="58"/>
      <c r="I85" s="59"/>
      <c r="J85" s="18">
        <v>13</v>
      </c>
      <c r="K85" s="17">
        <v>10</v>
      </c>
      <c r="L85" s="17">
        <v>1</v>
      </c>
      <c r="M85" s="16" t="s">
        <v>9</v>
      </c>
      <c r="N85" s="15" t="s">
        <v>0</v>
      </c>
      <c r="O85" s="14">
        <v>346000</v>
      </c>
      <c r="P85" s="14">
        <v>345703.08</v>
      </c>
      <c r="Q85" s="24">
        <f t="shared" si="1"/>
        <v>296.9199999999837</v>
      </c>
      <c r="R85" s="7" t="s">
        <v>0</v>
      </c>
    </row>
    <row r="86" spans="1:18" ht="33.75" customHeight="1" thickBot="1">
      <c r="A86" s="13"/>
      <c r="B86" s="58" t="s">
        <v>10</v>
      </c>
      <c r="C86" s="58"/>
      <c r="D86" s="58"/>
      <c r="E86" s="58"/>
      <c r="F86" s="58"/>
      <c r="G86" s="58"/>
      <c r="H86" s="58"/>
      <c r="I86" s="59"/>
      <c r="J86" s="18">
        <v>13</v>
      </c>
      <c r="K86" s="17">
        <v>10</v>
      </c>
      <c r="L86" s="17">
        <v>1</v>
      </c>
      <c r="M86" s="16" t="s">
        <v>9</v>
      </c>
      <c r="N86" s="15" t="s">
        <v>8</v>
      </c>
      <c r="O86" s="14">
        <v>346000</v>
      </c>
      <c r="P86" s="14">
        <v>345703.08</v>
      </c>
      <c r="Q86" s="24">
        <f t="shared" si="1"/>
        <v>296.9199999999837</v>
      </c>
      <c r="R86" s="7" t="s">
        <v>0</v>
      </c>
    </row>
    <row r="87" spans="1:18" ht="33.75" customHeight="1" thickBot="1">
      <c r="A87" s="13"/>
      <c r="B87" s="56" t="s">
        <v>7</v>
      </c>
      <c r="C87" s="56"/>
      <c r="D87" s="56"/>
      <c r="E87" s="56"/>
      <c r="F87" s="56"/>
      <c r="G87" s="56"/>
      <c r="H87" s="56"/>
      <c r="I87" s="57"/>
      <c r="J87" s="23">
        <v>13</v>
      </c>
      <c r="K87" s="22">
        <v>14</v>
      </c>
      <c r="L87" s="22">
        <v>0</v>
      </c>
      <c r="M87" s="21" t="s">
        <v>0</v>
      </c>
      <c r="N87" s="20" t="s">
        <v>0</v>
      </c>
      <c r="O87" s="19">
        <v>140294.29999999999</v>
      </c>
      <c r="P87" s="19">
        <v>118422</v>
      </c>
      <c r="Q87" s="24">
        <f t="shared" si="1"/>
        <v>21872.299999999988</v>
      </c>
      <c r="R87" s="7" t="s">
        <v>0</v>
      </c>
    </row>
    <row r="88" spans="1:18" ht="22.5" customHeight="1" thickBot="1">
      <c r="A88" s="13"/>
      <c r="B88" s="56" t="s">
        <v>6</v>
      </c>
      <c r="C88" s="56"/>
      <c r="D88" s="56"/>
      <c r="E88" s="56"/>
      <c r="F88" s="56"/>
      <c r="G88" s="56"/>
      <c r="H88" s="56"/>
      <c r="I88" s="57"/>
      <c r="J88" s="23">
        <v>13</v>
      </c>
      <c r="K88" s="22">
        <v>14</v>
      </c>
      <c r="L88" s="22">
        <v>3</v>
      </c>
      <c r="M88" s="21" t="s">
        <v>0</v>
      </c>
      <c r="N88" s="20" t="s">
        <v>0</v>
      </c>
      <c r="O88" s="19">
        <v>140294.29999999999</v>
      </c>
      <c r="P88" s="19">
        <v>118422</v>
      </c>
      <c r="Q88" s="24">
        <f t="shared" si="1"/>
        <v>21872.299999999988</v>
      </c>
      <c r="R88" s="7" t="s">
        <v>0</v>
      </c>
    </row>
    <row r="89" spans="1:18" ht="33.75" customHeight="1" thickBot="1">
      <c r="A89" s="13"/>
      <c r="B89" s="58" t="s">
        <v>5</v>
      </c>
      <c r="C89" s="58"/>
      <c r="D89" s="58"/>
      <c r="E89" s="58"/>
      <c r="F89" s="58"/>
      <c r="G89" s="58"/>
      <c r="H89" s="58"/>
      <c r="I89" s="59"/>
      <c r="J89" s="18">
        <v>13</v>
      </c>
      <c r="K89" s="17">
        <v>14</v>
      </c>
      <c r="L89" s="17">
        <v>3</v>
      </c>
      <c r="M89" s="16" t="s">
        <v>3</v>
      </c>
      <c r="N89" s="15" t="s">
        <v>0</v>
      </c>
      <c r="O89" s="14">
        <v>140294.29999999999</v>
      </c>
      <c r="P89" s="14">
        <v>118422</v>
      </c>
      <c r="Q89" s="24">
        <f t="shared" si="1"/>
        <v>21872.299999999988</v>
      </c>
      <c r="R89" s="7" t="s">
        <v>0</v>
      </c>
    </row>
    <row r="90" spans="1:18" ht="45" customHeight="1" thickBot="1">
      <c r="A90" s="13"/>
      <c r="B90" s="60" t="s">
        <v>4</v>
      </c>
      <c r="C90" s="60"/>
      <c r="D90" s="60"/>
      <c r="E90" s="60"/>
      <c r="F90" s="60"/>
      <c r="G90" s="60"/>
      <c r="H90" s="60"/>
      <c r="I90" s="61"/>
      <c r="J90" s="12">
        <v>13</v>
      </c>
      <c r="K90" s="11">
        <v>14</v>
      </c>
      <c r="L90" s="11">
        <v>3</v>
      </c>
      <c r="M90" s="10" t="s">
        <v>3</v>
      </c>
      <c r="N90" s="9" t="s">
        <v>2</v>
      </c>
      <c r="O90" s="8">
        <v>140294.29999999999</v>
      </c>
      <c r="P90" s="8">
        <v>118422</v>
      </c>
      <c r="Q90" s="24">
        <f t="shared" si="1"/>
        <v>21872.299999999988</v>
      </c>
      <c r="R90" s="7" t="s">
        <v>0</v>
      </c>
    </row>
    <row r="91" spans="1:18" ht="15.75" customHeight="1" thickBot="1">
      <c r="A91" s="6"/>
      <c r="B91" s="5"/>
      <c r="C91" s="4" t="s">
        <v>1</v>
      </c>
      <c r="D91" s="4"/>
      <c r="E91" s="3"/>
      <c r="F91" s="3"/>
      <c r="G91" s="3"/>
      <c r="H91" s="3"/>
      <c r="I91" s="3"/>
      <c r="J91" s="3"/>
      <c r="K91" s="3"/>
      <c r="L91" s="3"/>
      <c r="M91" s="3"/>
      <c r="N91" s="3"/>
      <c r="O91" s="2">
        <v>10897906.76</v>
      </c>
      <c r="P91" s="46">
        <v>10114381.859999999</v>
      </c>
      <c r="Q91" s="47">
        <f t="shared" si="1"/>
        <v>783524.90000000037</v>
      </c>
      <c r="R91" s="1" t="s">
        <v>0</v>
      </c>
    </row>
  </sheetData>
  <mergeCells count="85">
    <mergeCell ref="B81:I81"/>
    <mergeCell ref="B82:I82"/>
    <mergeCell ref="B89:I89"/>
    <mergeCell ref="B90:I90"/>
    <mergeCell ref="B83:I83"/>
    <mergeCell ref="B84:I84"/>
    <mergeCell ref="B85:I85"/>
    <mergeCell ref="B86:I86"/>
    <mergeCell ref="B87:I87"/>
    <mergeCell ref="B88:I88"/>
    <mergeCell ref="B76:I76"/>
    <mergeCell ref="B77:I77"/>
    <mergeCell ref="B78:I78"/>
    <mergeCell ref="B79:I79"/>
    <mergeCell ref="B80:I80"/>
    <mergeCell ref="B71:I71"/>
    <mergeCell ref="B72:I72"/>
    <mergeCell ref="B73:I73"/>
    <mergeCell ref="B74:I74"/>
    <mergeCell ref="B75:I75"/>
    <mergeCell ref="B66:I66"/>
    <mergeCell ref="B67:I67"/>
    <mergeCell ref="B68:I68"/>
    <mergeCell ref="B69:I69"/>
    <mergeCell ref="B70:I70"/>
    <mergeCell ref="B61:I61"/>
    <mergeCell ref="B62:I62"/>
    <mergeCell ref="B63:I63"/>
    <mergeCell ref="B64:I64"/>
    <mergeCell ref="B65:I65"/>
    <mergeCell ref="B56:I56"/>
    <mergeCell ref="B57:I57"/>
    <mergeCell ref="B58:I58"/>
    <mergeCell ref="B59:I59"/>
    <mergeCell ref="B60:I60"/>
    <mergeCell ref="B51:I51"/>
    <mergeCell ref="B52:I52"/>
    <mergeCell ref="B53:I53"/>
    <mergeCell ref="B54:I54"/>
    <mergeCell ref="B55:I55"/>
    <mergeCell ref="B46:I46"/>
    <mergeCell ref="B47:I47"/>
    <mergeCell ref="B48:I48"/>
    <mergeCell ref="B49:I49"/>
    <mergeCell ref="B50:I50"/>
    <mergeCell ref="B41:I41"/>
    <mergeCell ref="B42:I42"/>
    <mergeCell ref="B43:I43"/>
    <mergeCell ref="B44:I44"/>
    <mergeCell ref="B45:I45"/>
    <mergeCell ref="B36:I36"/>
    <mergeCell ref="B37:I37"/>
    <mergeCell ref="B38:I38"/>
    <mergeCell ref="B39:I39"/>
    <mergeCell ref="B40:I40"/>
    <mergeCell ref="B31:I31"/>
    <mergeCell ref="B32:I32"/>
    <mergeCell ref="B33:I33"/>
    <mergeCell ref="B34:I34"/>
    <mergeCell ref="B35:I35"/>
    <mergeCell ref="B26:I26"/>
    <mergeCell ref="B27:I27"/>
    <mergeCell ref="B28:I28"/>
    <mergeCell ref="B29:I29"/>
    <mergeCell ref="B30:I30"/>
    <mergeCell ref="B21:I21"/>
    <mergeCell ref="B22:I22"/>
    <mergeCell ref="B23:I23"/>
    <mergeCell ref="B24:I24"/>
    <mergeCell ref="B25:I25"/>
    <mergeCell ref="B16:I16"/>
    <mergeCell ref="B17:I17"/>
    <mergeCell ref="B18:I18"/>
    <mergeCell ref="B19:I19"/>
    <mergeCell ref="B20:I20"/>
    <mergeCell ref="B11:I11"/>
    <mergeCell ref="B12:I12"/>
    <mergeCell ref="B13:I13"/>
    <mergeCell ref="B14:I14"/>
    <mergeCell ref="B15:I15"/>
    <mergeCell ref="K2:Q2"/>
    <mergeCell ref="K3:Q3"/>
    <mergeCell ref="K4:Q4"/>
    <mergeCell ref="K5:Q5"/>
    <mergeCell ref="I7:Q7"/>
  </mergeCells>
  <pageMargins left="0.39370078740157499" right="0.39370078740157499" top="0.999999984981507" bottom="0.999999984981507" header="0.499999992490753" footer="0.499999992490753"/>
  <pageSetup paperSize="9" scale="97"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2025-05-13T14:41:56Z</cp:lastPrinted>
  <dcterms:created xsi:type="dcterms:W3CDTF">2025-03-06T08:09:12Z</dcterms:created>
  <dcterms:modified xsi:type="dcterms:W3CDTF">2025-05-13T14:43:07Z</dcterms:modified>
</cp:coreProperties>
</file>